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 activeTab="2"/>
  </bookViews>
  <sheets>
    <sheet name="CRONOGRAMA" sheetId="23" r:id="rId1"/>
    <sheet name="BDI" sheetId="24" r:id="rId2"/>
    <sheet name="orçamento" sheetId="25" r:id="rId3"/>
  </sheets>
  <calcPr calcId="124519"/>
</workbook>
</file>

<file path=xl/calcChain.xml><?xml version="1.0" encoding="utf-8"?>
<calcChain xmlns="http://schemas.openxmlformats.org/spreadsheetml/2006/main">
  <c r="J11" i="25"/>
  <c r="C32" i="23"/>
  <c r="C30"/>
  <c r="C28"/>
  <c r="C26"/>
  <c r="C24"/>
  <c r="C22"/>
  <c r="C20"/>
  <c r="C16"/>
  <c r="C18"/>
  <c r="C14"/>
  <c r="C12"/>
  <c r="C10"/>
  <c r="G14" i="25"/>
  <c r="H14" s="1"/>
  <c r="K14"/>
  <c r="J372" l="1"/>
  <c r="J347"/>
  <c r="J355"/>
  <c r="J350"/>
  <c r="J320"/>
  <c r="J221"/>
  <c r="J173"/>
  <c r="J148"/>
  <c r="J162"/>
  <c r="J155"/>
  <c r="J149"/>
  <c r="J140"/>
  <c r="J133"/>
  <c r="J123"/>
  <c r="J122" s="1"/>
  <c r="J116"/>
  <c r="J107"/>
  <c r="J98"/>
  <c r="J90"/>
  <c r="J87"/>
  <c r="J75"/>
  <c r="J65"/>
  <c r="J60"/>
  <c r="J50"/>
  <c r="J37"/>
  <c r="J15"/>
  <c r="J14"/>
  <c r="J13" s="1"/>
  <c r="I14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16"/>
  <c r="J172"/>
  <c r="J139"/>
  <c r="J132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8"/>
  <c r="J39"/>
  <c r="J40"/>
  <c r="J41"/>
  <c r="J42"/>
  <c r="J43"/>
  <c r="J44"/>
  <c r="J45"/>
  <c r="J46"/>
  <c r="J47"/>
  <c r="J48"/>
  <c r="J49"/>
  <c r="J51"/>
  <c r="J52"/>
  <c r="J53"/>
  <c r="J54"/>
  <c r="J55"/>
  <c r="J56"/>
  <c r="J57"/>
  <c r="J58"/>
  <c r="J61"/>
  <c r="J62"/>
  <c r="J63"/>
  <c r="J64"/>
  <c r="J66"/>
  <c r="J67"/>
  <c r="J68"/>
  <c r="J69"/>
  <c r="J70"/>
  <c r="J71"/>
  <c r="J72"/>
  <c r="J73"/>
  <c r="J74"/>
  <c r="J76"/>
  <c r="J77"/>
  <c r="J78"/>
  <c r="J79"/>
  <c r="J80"/>
  <c r="J81"/>
  <c r="J82"/>
  <c r="J83"/>
  <c r="J84"/>
  <c r="J85"/>
  <c r="J86"/>
  <c r="J88"/>
  <c r="J89"/>
  <c r="J91"/>
  <c r="J92"/>
  <c r="J93"/>
  <c r="J94"/>
  <c r="J95"/>
  <c r="J96"/>
  <c r="J97"/>
  <c r="J99"/>
  <c r="J100"/>
  <c r="J101"/>
  <c r="J102"/>
  <c r="J103"/>
  <c r="J104"/>
  <c r="J105"/>
  <c r="J106"/>
  <c r="J108"/>
  <c r="J109"/>
  <c r="J110"/>
  <c r="J111"/>
  <c r="J112"/>
  <c r="J113"/>
  <c r="J114"/>
  <c r="J115"/>
  <c r="J117"/>
  <c r="J118"/>
  <c r="J119"/>
  <c r="J120"/>
  <c r="J121"/>
  <c r="J124"/>
  <c r="J125"/>
  <c r="J126"/>
  <c r="J127"/>
  <c r="J128"/>
  <c r="J129"/>
  <c r="J130"/>
  <c r="J131"/>
  <c r="J134"/>
  <c r="J135"/>
  <c r="J136"/>
  <c r="J137"/>
  <c r="J138"/>
  <c r="J141"/>
  <c r="J142"/>
  <c r="J143"/>
  <c r="J144"/>
  <c r="J145"/>
  <c r="J146"/>
  <c r="J147"/>
  <c r="J150"/>
  <c r="J151"/>
  <c r="J152"/>
  <c r="J153"/>
  <c r="J154"/>
  <c r="J156"/>
  <c r="J157"/>
  <c r="J158"/>
  <c r="J159"/>
  <c r="J160"/>
  <c r="J161"/>
  <c r="J163"/>
  <c r="J164"/>
  <c r="J165"/>
  <c r="J166"/>
  <c r="J167"/>
  <c r="J168"/>
  <c r="J169"/>
  <c r="J170"/>
  <c r="J171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2"/>
  <c r="J220" s="1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9"/>
  <c r="J348" s="1"/>
  <c r="J351"/>
  <c r="J352"/>
  <c r="J353"/>
  <c r="J354"/>
  <c r="J356"/>
  <c r="J357"/>
  <c r="J358"/>
  <c r="J359"/>
  <c r="J360"/>
  <c r="J361"/>
  <c r="J362"/>
  <c r="J363"/>
  <c r="J364"/>
  <c r="J365"/>
  <c r="J366"/>
  <c r="J367"/>
  <c r="J368"/>
  <c r="J369"/>
  <c r="J370"/>
  <c r="J373"/>
  <c r="J374"/>
  <c r="J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16"/>
  <c r="H47" i="24"/>
  <c r="H39"/>
  <c r="H32"/>
  <c r="H27"/>
  <c r="H20"/>
  <c r="J371" i="25" l="1"/>
  <c r="J319"/>
  <c r="J59"/>
  <c r="J12"/>
  <c r="K11" s="1"/>
  <c r="M30" i="23" l="1"/>
  <c r="M28"/>
  <c r="M26"/>
  <c r="M24"/>
  <c r="M22"/>
  <c r="M20"/>
  <c r="M18"/>
  <c r="M16"/>
  <c r="M14"/>
  <c r="M12"/>
  <c r="M10"/>
  <c r="H19" l="1"/>
  <c r="L15"/>
  <c r="L17"/>
  <c r="F23"/>
  <c r="H25"/>
  <c r="G27"/>
  <c r="I31"/>
  <c r="E31"/>
  <c r="J31"/>
  <c r="L31"/>
  <c r="H31"/>
  <c r="F31"/>
  <c r="K31"/>
  <c r="G31"/>
  <c r="F27" l="1"/>
  <c r="K27"/>
  <c r="J27"/>
  <c r="I29"/>
  <c r="H27"/>
  <c r="G25"/>
  <c r="L25"/>
  <c r="E25"/>
  <c r="I25"/>
  <c r="L23"/>
  <c r="K23"/>
  <c r="H23"/>
  <c r="I19"/>
  <c r="G19"/>
  <c r="K19"/>
  <c r="E19"/>
  <c r="I15"/>
  <c r="G23"/>
  <c r="F15"/>
  <c r="J23"/>
  <c r="J19"/>
  <c r="K17"/>
  <c r="I23"/>
  <c r="L19"/>
  <c r="F19"/>
  <c r="E23"/>
  <c r="K15"/>
  <c r="E15"/>
  <c r="E17"/>
  <c r="I17"/>
  <c r="E27"/>
  <c r="L27"/>
  <c r="F25"/>
  <c r="K25"/>
  <c r="J17"/>
  <c r="H17"/>
  <c r="J15"/>
  <c r="H15"/>
  <c r="G21"/>
  <c r="I27"/>
  <c r="J25"/>
  <c r="G17"/>
  <c r="G15"/>
  <c r="M31"/>
  <c r="M19" l="1"/>
  <c r="M17"/>
  <c r="L29"/>
  <c r="G29"/>
  <c r="J29"/>
  <c r="F29"/>
  <c r="K29"/>
  <c r="E29"/>
  <c r="H29"/>
  <c r="M27"/>
  <c r="M23"/>
  <c r="E21"/>
  <c r="F21"/>
  <c r="L21"/>
  <c r="I21"/>
  <c r="M15"/>
  <c r="J21"/>
  <c r="K21"/>
  <c r="M25"/>
  <c r="H21"/>
  <c r="I13"/>
  <c r="H13"/>
  <c r="F13"/>
  <c r="L13"/>
  <c r="E13"/>
  <c r="K13"/>
  <c r="J13"/>
  <c r="G13"/>
  <c r="C34"/>
  <c r="I37" l="1"/>
  <c r="I39" s="1"/>
  <c r="K37"/>
  <c r="K39" s="1"/>
  <c r="M29"/>
  <c r="M21"/>
  <c r="M13"/>
  <c r="J11"/>
  <c r="J37" s="1"/>
  <c r="J39" s="1"/>
  <c r="E11"/>
  <c r="F11"/>
  <c r="F37" s="1"/>
  <c r="F39" s="1"/>
  <c r="I11"/>
  <c r="K11"/>
  <c r="H11"/>
  <c r="H37" s="1"/>
  <c r="H39" s="1"/>
  <c r="G11"/>
  <c r="G37" s="1"/>
  <c r="G39" s="1"/>
  <c r="L11"/>
  <c r="L37" s="1"/>
  <c r="L39" s="1"/>
  <c r="D10"/>
  <c r="H33" l="1"/>
  <c r="L33"/>
  <c r="G33"/>
  <c r="K33"/>
  <c r="E37"/>
  <c r="E39" s="1"/>
  <c r="M11"/>
  <c r="D32"/>
  <c r="D18"/>
  <c r="D28"/>
  <c r="D22"/>
  <c r="D14"/>
  <c r="D20"/>
  <c r="D30"/>
  <c r="D24"/>
  <c r="D26"/>
  <c r="D16"/>
  <c r="D12"/>
  <c r="H32" l="1"/>
  <c r="H34"/>
  <c r="H35" s="1"/>
  <c r="L32"/>
  <c r="L34"/>
  <c r="L35" s="1"/>
  <c r="G32"/>
  <c r="G34"/>
  <c r="G35" s="1"/>
  <c r="K32"/>
  <c r="K34"/>
  <c r="K35" s="1"/>
  <c r="F33"/>
  <c r="F32" s="1"/>
  <c r="J33"/>
  <c r="E33"/>
  <c r="D34"/>
  <c r="M39" l="1"/>
  <c r="I33"/>
  <c r="J32"/>
  <c r="J34"/>
  <c r="J35" s="1"/>
  <c r="F34"/>
  <c r="F35" s="1"/>
  <c r="E32"/>
  <c r="E34"/>
  <c r="I32" l="1"/>
  <c r="M32" s="1"/>
  <c r="I34"/>
  <c r="I35" s="1"/>
  <c r="M33"/>
  <c r="E35"/>
  <c r="M35" l="1"/>
  <c r="M34"/>
</calcChain>
</file>

<file path=xl/sharedStrings.xml><?xml version="1.0" encoding="utf-8"?>
<sst xmlns="http://schemas.openxmlformats.org/spreadsheetml/2006/main" count="1836" uniqueCount="1073">
  <si>
    <t>AMPLIAÇÃO DE 7 SALAS DE AULA, VESTIARIOS E ÁREA EXTERNA</t>
  </si>
  <si>
    <t>-</t>
  </si>
  <si>
    <t>ADMINISTRAÇÃO LOCAL</t>
  </si>
  <si>
    <t>SERVIÇOS PRELIMINARES / INSTALAÇÃO DE OBRA</t>
  </si>
  <si>
    <t>REMOÇÕES E DEMOLIÇÕES</t>
  </si>
  <si>
    <t>MOVIMENTAÇÃO DE TERRA</t>
  </si>
  <si>
    <t>FUNDAÇÃO E ESTRUTURA</t>
  </si>
  <si>
    <t>2.1.</t>
  </si>
  <si>
    <t>ESTACA PRÉ MOLDADA</t>
  </si>
  <si>
    <t>2.2.</t>
  </si>
  <si>
    <t>BLOCOS DE COROAMENTO</t>
  </si>
  <si>
    <t>2.3.</t>
  </si>
  <si>
    <t>2.4.</t>
  </si>
  <si>
    <t>2.5.</t>
  </si>
  <si>
    <t>PILARES</t>
  </si>
  <si>
    <t>2.6.</t>
  </si>
  <si>
    <t>VIGAS</t>
  </si>
  <si>
    <t>2.7.</t>
  </si>
  <si>
    <t>LAJE MACIÇA</t>
  </si>
  <si>
    <t>2.8.</t>
  </si>
  <si>
    <t>ESCADA</t>
  </si>
  <si>
    <t>ALVENARIA</t>
  </si>
  <si>
    <t>3.1.</t>
  </si>
  <si>
    <t>COBERTURA</t>
  </si>
  <si>
    <t>4.1.</t>
  </si>
  <si>
    <t>COBERTURA DAS SALAS</t>
  </si>
  <si>
    <t>ESQUADRIAS</t>
  </si>
  <si>
    <t>5.1.</t>
  </si>
  <si>
    <t>REVESTIMENTOS</t>
  </si>
  <si>
    <t>6.1.</t>
  </si>
  <si>
    <t>6.2.</t>
  </si>
  <si>
    <t>REVESTIMENTO DE PISO</t>
  </si>
  <si>
    <t>6.3.</t>
  </si>
  <si>
    <t>INSTALAÇÕES ELETRICAS</t>
  </si>
  <si>
    <t>7.1.</t>
  </si>
  <si>
    <t>ELETRICA</t>
  </si>
  <si>
    <t>HIDRAULICA</t>
  </si>
  <si>
    <t>8.1.</t>
  </si>
  <si>
    <t>INSTALAÇÕES HIDROSSANITÁRIAS</t>
  </si>
  <si>
    <t>DRENAGEM</t>
  </si>
  <si>
    <t>9.1.</t>
  </si>
  <si>
    <t>OUTROS</t>
  </si>
  <si>
    <t>10.1.</t>
  </si>
  <si>
    <t>PINTURA MURO EXTERNO</t>
  </si>
  <si>
    <t>10.2.</t>
  </si>
  <si>
    <t>PINTURA QUADRA</t>
  </si>
  <si>
    <t>10.3.</t>
  </si>
  <si>
    <t>PAISAGISMO EXTERNO E ESTACIONAMENTO- outros</t>
  </si>
  <si>
    <t>LIMPEZA</t>
  </si>
  <si>
    <t>11.1.</t>
  </si>
  <si>
    <t>LIMPEZA FINAL DE OBRA</t>
  </si>
  <si>
    <t>PRAZO DE EXECUÇÃO: 8 MESES</t>
  </si>
  <si>
    <t>BDI</t>
  </si>
  <si>
    <t>LOCAL:  Av. VIII, 201 - Carreira Comprida, Santa Luzia - MG, 33045-090</t>
  </si>
  <si>
    <t xml:space="preserve">PREFEITURA MUNICIPAL DE SANTA LUZIA / MINAS GERAIS </t>
  </si>
  <si>
    <t>PLANILHA ORÇAMENTARIA</t>
  </si>
  <si>
    <t>Item</t>
  </si>
  <si>
    <t>Fonte</t>
  </si>
  <si>
    <t>Código</t>
  </si>
  <si>
    <t>Descrição</t>
  </si>
  <si>
    <t>Unidade</t>
  </si>
  <si>
    <t>Quantidade</t>
  </si>
  <si>
    <t>Custo Unitário (sem BDI) (R$)</t>
  </si>
  <si>
    <t>Preço Unitário (com BDI) (R$)</t>
  </si>
  <si>
    <t>Preço Total (R$)</t>
  </si>
  <si>
    <t>PLACA DE OBRA AFIXADA COM PEÇAS DE MADEIRA 8X12CM - PLACA DE OBRA EM LONA IMPRESSAO DIGITAL P. SUDECAP</t>
  </si>
  <si>
    <t>REMOÇÃO DE TAPUME/ CHAPAS METÁLICAS E DE MADEIRA, DE FORMA MANUAL, SEM REAPROVEITAMENTO. AF_12/2017</t>
  </si>
  <si>
    <t>MONTAGEM E DESMONTAGEM DE ANDAIME METÁLICO TUBULAR TIPO TORRE, EXCLUSIVE FORNECIMENTO DO ANDAIME</t>
  </si>
  <si>
    <t>DEMOLIÇÃO DE PISO CIMENTADO OU CONTRAPISO DE ARGAMASSA ESPESSURA MÁXIMA DE 10CM, INCLUSIVE AFASTAMENTO</t>
  </si>
  <si>
    <t>TRANSPORTE DE MATERIAL DE QUALQUER NATUREZA CARRINHO DE MÃO DMT &lt;= 50 M</t>
  </si>
  <si>
    <t>CORTE RASO E RECORTE DE ÁRVORE COM DIÂMETRO DE TRONCO MAIOR OU IGUAL A 0,40 M E MENOR QUE 0,60 M.AF_05/2018</t>
  </si>
  <si>
    <t>LIMPEZA DO TERRENO, INCLUSIVE CAPINA, RASTELAMENTO COM AFASTAMENTO ATÉ 20M E QUEIMA CONTROLADA</t>
  </si>
  <si>
    <t>LIMPEZA MECANIZADA DE CAMADA VEGETAL, VEGETAÇÃO E PEQUENAS ÁRVORES (DIÂMETRO DE TRONCO MENOR QUE 0,20 M), COM TRATOR DE ESTEIRAS.AF_05/2018</t>
  </si>
  <si>
    <t>CARGA DE MATERIAL DE QUALQUER NATUREZA SOBRE CAMINHÃO - MECÂNICA</t>
  </si>
  <si>
    <t>TRANSPORTE DE MATERIAL DE QUALQUER NATUREZA - DMT  &gt; 5 KM</t>
  </si>
  <si>
    <t>ESCAVAÇÃO MECÂNICA COM TRATOR, INCLUSIVE TRANSPORTE ATÉ 50 M EM MATERIAL DE 1ª CATEGORIA</t>
  </si>
  <si>
    <t>PREPARACAO DE AMOSTRAS PARA ENSAIO DE CARACTERIZACAO - SOLOS</t>
  </si>
  <si>
    <t>ENSAIO DE COMPACTACAO - AMOSTRAS NAO TRABALHADAS - ENERGIA NORMAL - SOLOS</t>
  </si>
  <si>
    <t>ENSAIO DE MASSA ESPECIFICA - IN SITU - METODO FRASCO DE AREIA - SOLOS</t>
  </si>
  <si>
    <t>ESCAVAÇÃO E CARGA MECANIZADA EM MATERIAL DE 1ª CATEGORIA</t>
  </si>
  <si>
    <t>ESCAVAÇÃO MANUAL PARA BLOCO DE COROAMENTO OU SAPATA, COM PREVISÃO DE FÔRMA. AF_06/2017</t>
  </si>
  <si>
    <t>FABRICAÇÃO, MONTAGEM E DESMONTAGEM DE FÔRMA PARA BLOCO DE COROAMENTO, EM MADEIRA SERRADA, E=25 MM, 2 UTILIZAÇÕES. AF_06/2017</t>
  </si>
  <si>
    <t>ARMAÇÃO DE BLOCO, VIGA BALDRAME OU SAPATA UTILIZANDO AÇO CA-50 DE 8 MM - MONTAGEM. AF_06/2017</t>
  </si>
  <si>
    <t>ARMAÇÃO DE BLOCO, VIGA BALDRAME OU SAPATA UTILIZANDO AÇO CA-50 DE 10 MM - MONTAGEM. AF_06/2017</t>
  </si>
  <si>
    <t>IMPERMEABILIZAÇAO POR INFILTRAÇAO E CRISTALIZAÇAO - SISTEMA A BASE DE CIMENTO IMPERMEABILIZANTE</t>
  </si>
  <si>
    <t>ESCAVAÇÃO MANUAL DE VALA PARA VIGA BALDRAME, COM PREVISÃO DE FÔRMA. AF_06/2017</t>
  </si>
  <si>
    <t>ARMAÇÃO DE LAJE DE UMA ESTRUTURA CONVENCIONAL DE CONCRETO ARMADO EM UM EDIFÍCIO DE MÚLTIPLOS PAVIMENTOS UTILIZANDO AÇO CA-60 DE 5,0 MM - MONTAGEM. AF_12/2015</t>
  </si>
  <si>
    <t>ARMAÇÃO DE LAJE DE UMA ESTRUTURA CONVENCIONAL DE CONCRETO ARMADO EM UM EDIFÍCIO DE MÚLTIPLOS PAVIMENTOS UTILIZANDO AÇO CA-50 DE 6,3 MM - MONTAGEM. AF_12/2015</t>
  </si>
  <si>
    <t>ARMAÇÃO DE LAJE DE UMA ESTRUTURA CONVENCIONAL DE CONCRETO ARMADO EM UM EDIFÍCIO DE MÚLTIPLOS PAVIMENTOS UTILIZANDO AÇO CA-50 DE 8,0 MM - MONTAGEM. AF_12/2015</t>
  </si>
  <si>
    <t>ARMAÇÃO DE LAJE DE UMA ESTRUTURA CONVENCIONAL DE CONCRETO ARMADO EM UM EDIFÍCIO DE MÚLTIPLOS PAVIMENTOS UTILIZANDO AÇO CA-50 DE 10,0 MM - MONTAGEM. AF_12/2015</t>
  </si>
  <si>
    <t>ARMAÇÃO DE LAJE DE UMA ESTRUTURA CONVENCIONAL DE CONCRETO ARMADO EM UM EDIFÍCIO DE MÚLTIPLOS PAVIMENTOS UTILIZANDO AÇO CA-50 DE 12,5 MM - MONTAGEM. AF_12/2015</t>
  </si>
  <si>
    <t>(COMPOSIÇÃO REPRESENTATIVA) FABRICAÇÃO E INSTALAÇÃO DE TESOURA INTEIRA EM AÇO, PARA VÃOS DE 3 A 12 M E PARA QUALQUER TIPO DE TELHA, INCLUSO IÇAMENTO. AF_12/2015</t>
  </si>
  <si>
    <t xml:space="preserve">CRONOGRAMA FÍSICO FINANCEIRO </t>
  </si>
  <si>
    <t>ITEM</t>
  </si>
  <si>
    <t>DESCRIÇÃO</t>
  </si>
  <si>
    <t>VALOR UNITARIO</t>
  </si>
  <si>
    <t>%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</si>
  <si>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</si>
  <si>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</si>
  <si>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</si>
  <si>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</si>
  <si>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</si>
  <si>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</si>
  <si>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</si>
  <si>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</si>
  <si>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TOTAL</t>
  </si>
  <si>
    <t>2.0</t>
  </si>
  <si>
    <t>3.0</t>
  </si>
  <si>
    <t>4.0</t>
  </si>
  <si>
    <t>5.0</t>
  </si>
  <si>
    <t>6.0</t>
  </si>
  <si>
    <t>7.0</t>
  </si>
  <si>
    <t>8.0</t>
  </si>
  <si>
    <t>9.0</t>
  </si>
  <si>
    <t>10.0</t>
  </si>
  <si>
    <t>11.0</t>
  </si>
  <si>
    <t>TOTAL GERAL</t>
  </si>
  <si>
    <t>1.2</t>
  </si>
  <si>
    <t>12.0</t>
  </si>
  <si>
    <t>OBJETO: AMPLIAÇÃO  ESCOLA MUNICIPAL DAGMAR BARBOSA DE SOUZA</t>
  </si>
  <si>
    <t>OBJETO: AMPLIAÇÃO ESCOLA MUNICIPAL DAGMAR BARBOSA DE SOUZA</t>
  </si>
  <si>
    <t xml:space="preserve">BDI </t>
  </si>
  <si>
    <t>TIPO DE OBRA : CONSTRUÇÃO DE EDIFICIO</t>
  </si>
  <si>
    <t>DISCRIMINAÇÃO</t>
  </si>
  <si>
    <t>INTERVALOS</t>
  </si>
  <si>
    <t>A</t>
  </si>
  <si>
    <t>GRUPO A</t>
  </si>
  <si>
    <t>Mínimos</t>
  </si>
  <si>
    <t>Máximos</t>
  </si>
  <si>
    <t>Administração Central (AC)</t>
  </si>
  <si>
    <t>Seguro + Garantia (S+G0</t>
  </si>
  <si>
    <t>Risco ( R )</t>
  </si>
  <si>
    <t>B</t>
  </si>
  <si>
    <t>GRUPO B</t>
  </si>
  <si>
    <t>Lucro (L)</t>
  </si>
  <si>
    <t>Despesas Financeiras (DF)</t>
  </si>
  <si>
    <t xml:space="preserve">C </t>
  </si>
  <si>
    <t>GRUPO C</t>
  </si>
  <si>
    <t>TRIBUTOS (T):</t>
  </si>
  <si>
    <t>ISS (observar percentual da localidade)</t>
  </si>
  <si>
    <t>PIS</t>
  </si>
  <si>
    <t>COFINS</t>
  </si>
  <si>
    <t>CPRB</t>
  </si>
  <si>
    <t>Cálculo BDI = ( (1+AC+S+R+G)*((1+DF)*(1+L))/(1-(T))-1</t>
  </si>
  <si>
    <t xml:space="preserve">ADMINISTRAÇÃO LOCAL </t>
  </si>
  <si>
    <t>1.</t>
  </si>
  <si>
    <t>SINAPI</t>
  </si>
  <si>
    <t xml:space="preserve">SERVIÇOS INICIAIS </t>
  </si>
  <si>
    <t>1.1.</t>
  </si>
  <si>
    <t>1.1.1.</t>
  </si>
  <si>
    <t>1.2.</t>
  </si>
  <si>
    <t>1.2.1.</t>
  </si>
  <si>
    <t>SUDECAP</t>
  </si>
  <si>
    <t>01.03.02</t>
  </si>
  <si>
    <t>M2</t>
  </si>
  <si>
    <t>1.2.2.</t>
  </si>
  <si>
    <t>SETOP</t>
  </si>
  <si>
    <t>ED-50150</t>
  </si>
  <si>
    <t xml:space="preserve">LIGAÇÃO DE ÁGUA PROVISÓRIA PARA CANTEIRO,  INCLUSIVE HIDRÔMETRO E CAVALETE PARA MEDIÇÃO DE ÁGUA - ENTRADA PRINCIPAL, EM AÇO GALVANIZADO DN 20MM (1/2") - PADRÃO CONCESSIONÁRIA
</t>
  </si>
  <si>
    <t>UN</t>
  </si>
  <si>
    <t>1.2.3.</t>
  </si>
  <si>
    <t>ED-50151</t>
  </si>
  <si>
    <t>LIGAÇÃO PROVISÓRIA DE LUZ E FORÇA-PADRÃO PROVISÓRIO 30KVA</t>
  </si>
  <si>
    <t>U</t>
  </si>
  <si>
    <t>1.2.4.</t>
  </si>
  <si>
    <t>ED-50148</t>
  </si>
  <si>
    <t>BARRACÃO DE OBRA PARA ESCRITÓRIO DA EMPREITEIRA TIPO-I, ÁREA INTERNA 18,15M2, EM CHAPA DE COMPENSADO RESINADO, INCLUSIVE MOBILIÁRIO (OBRA DE PEQUENO A MÉDIO PORTE, EFETIVO ATÉ 60 HOMENS) - PADRÃO DER-MG</t>
  </si>
  <si>
    <t>1.2.5.</t>
  </si>
  <si>
    <t>40.60.50</t>
  </si>
  <si>
    <t>SERVICOS AUXILIARES - BARRACAO DE OBRA - INSTALAÇAO ELETRICA - ESCRITORIO TIPO I</t>
  </si>
  <si>
    <t>1.2.6.</t>
  </si>
  <si>
    <t>40.60.70</t>
  </si>
  <si>
    <t>SERVICOS AUXILIARES - BARRACAO DE OBRA - INSTALAÇAO HIDRAULICA - ESCRITORIO TIPO I E II</t>
  </si>
  <si>
    <t>1.2.7.</t>
  </si>
  <si>
    <t>01.02.12</t>
  </si>
  <si>
    <t>BARRACAO DE OBRA - DEPOSITO E FERRAMENTARIA TIPO I</t>
  </si>
  <si>
    <t>1.2.8.</t>
  </si>
  <si>
    <t>40.60.55</t>
  </si>
  <si>
    <t>SERVICOS AUXILIARES - BARRACAO DE OBRA - INSTALAÇA0 ELETRICA - DEPOSITO TIPO I</t>
  </si>
  <si>
    <t>1.2.9.</t>
  </si>
  <si>
    <t>01.02.20</t>
  </si>
  <si>
    <t>BARRACAO DE OBRA - INSTALAÇAO SANITARIA TIPO I</t>
  </si>
  <si>
    <t>1.2.10.</t>
  </si>
  <si>
    <t>40.60.58</t>
  </si>
  <si>
    <t>SERVICOS AUXILIARES - BARRACAO DE OBRA - INSTALAÇAO ELETRICA - SANITARIO TIPO I</t>
  </si>
  <si>
    <t>1.2.11.</t>
  </si>
  <si>
    <t>40.60.71</t>
  </si>
  <si>
    <t>SERVICOS AUXILIARES - BARRACAO DE OBRA - INSTALAÇAO HIDRAULICA - SANITARIO TIPO I</t>
  </si>
  <si>
    <t>1.2.12.</t>
  </si>
  <si>
    <t>01.02.25</t>
  </si>
  <si>
    <t>BARRACAO DE OBRA - REFEITORIO TIPO I</t>
  </si>
  <si>
    <t>1.2.13.</t>
  </si>
  <si>
    <t>40.60.61</t>
  </si>
  <si>
    <t>SERVICOS AUXILIARES - BARRACAO DE OBRA - INSTALAÇAO ELETRICA - REFEITORIO TIPO I</t>
  </si>
  <si>
    <t>1.2.14.</t>
  </si>
  <si>
    <t>40.60.74</t>
  </si>
  <si>
    <t>SERVICOS AUXILIARES - BARRACAO DE OBRA - INSTALAÇAO HIDROSANITARIA - REFEITORIO I E II</t>
  </si>
  <si>
    <t>1.2.15.</t>
  </si>
  <si>
    <t>99059</t>
  </si>
  <si>
    <t>LOCACAO CONVENCIONAL DE OBRA, UTILIZANDO GABARITO DE TÁBUAS CORRIDAS PONTALETADAS A CADA 2,00M -  2 UTILIZAÇÕES. AF_10/2018</t>
  </si>
  <si>
    <t>M</t>
  </si>
  <si>
    <t>1.2.16.</t>
  </si>
  <si>
    <t>98459</t>
  </si>
  <si>
    <t>TAPUME COM TELHA METÁLICA. AF_05/2018</t>
  </si>
  <si>
    <t>1.2.17.</t>
  </si>
  <si>
    <t>97637</t>
  </si>
  <si>
    <t>1.2.18.</t>
  </si>
  <si>
    <t>88326</t>
  </si>
  <si>
    <t>VIGIA NOTURNO COM ENCARGOS COMPLEMENTARES</t>
  </si>
  <si>
    <t>H</t>
  </si>
  <si>
    <t>1.2.19.</t>
  </si>
  <si>
    <t>97062</t>
  </si>
  <si>
    <t>COLOCAÇÃO DE TELA EM ANDAIME FACHADEIRO. AF_11/2017</t>
  </si>
  <si>
    <t>1.2.20.</t>
  </si>
  <si>
    <t>ED-9076</t>
  </si>
  <si>
    <t>FORNECIMENTO DE ANDAIME METÁLICO TUBULAR TIPO TORRE (LOCAÇÃO), INCLUSIVE RODÍZIOS, EXCLUSIVE MONTAGEM E DESMONTAGEM</t>
  </si>
  <si>
    <t>MXMÊS</t>
  </si>
  <si>
    <t>1.2.21.</t>
  </si>
  <si>
    <t>ED-9077</t>
  </si>
  <si>
    <t>1.3.</t>
  </si>
  <si>
    <t>1.3.1.</t>
  </si>
  <si>
    <t>ED-48445</t>
  </si>
  <si>
    <t>DEMOLIÇÃO DE CONCRETO ARMADO - COM EQUIPAMENTO PNEUMÁTICO, INCLUSIVE AFASTAMENTO</t>
  </si>
  <si>
    <t>M3</t>
  </si>
  <si>
    <t>1.3.2.</t>
  </si>
  <si>
    <t>ED-48444</t>
  </si>
  <si>
    <t>DEMOLIÇÃO DE CONCRETO SIMPLES - COM EQUIPAMENTO PNEUMÁTICO, INCLUSIVE AFASTAMENTO</t>
  </si>
  <si>
    <t>1.3.3.</t>
  </si>
  <si>
    <t>ED-48479</t>
  </si>
  <si>
    <t>1.3.4.</t>
  </si>
  <si>
    <t>02.15.01</t>
  </si>
  <si>
    <t>REMOÇAO DE MEIO-FIO - PREMOLDADO DE CONCRETO</t>
  </si>
  <si>
    <t>1.3.5.</t>
  </si>
  <si>
    <t>ED-51125</t>
  </si>
  <si>
    <t>TRANSPORTE DE MATERIAL DEMOLIDO EM CAÇAMBA</t>
  </si>
  <si>
    <t>1.3.6.</t>
  </si>
  <si>
    <t>ED-51133</t>
  </si>
  <si>
    <t>1.3.7.</t>
  </si>
  <si>
    <t>98527</t>
  </si>
  <si>
    <t>REMOÇÃO DE RAÍZES REMANESCENTES DE TRONCO DE ÁRVORE COM DIÂMETRO MAIOR OU IGUAL A 0,40 M E MENOR QUE 0,60 M.AF_05/2018</t>
  </si>
  <si>
    <t>1.3.8.</t>
  </si>
  <si>
    <t>98530</t>
  </si>
  <si>
    <t>1.3.9.</t>
  </si>
  <si>
    <t>ED-50703</t>
  </si>
  <si>
    <t>1.3.10.</t>
  </si>
  <si>
    <t>98525</t>
  </si>
  <si>
    <t>1.3.11.</t>
  </si>
  <si>
    <t>ED-51132</t>
  </si>
  <si>
    <t>1.3.12.</t>
  </si>
  <si>
    <t>03.13.04</t>
  </si>
  <si>
    <t>M3KM</t>
  </si>
  <si>
    <t>1.4.</t>
  </si>
  <si>
    <t>1.4.1.</t>
  </si>
  <si>
    <t>ED-51105</t>
  </si>
  <si>
    <t>1.4.2.</t>
  </si>
  <si>
    <t>1.4.3.</t>
  </si>
  <si>
    <t>sudecap</t>
  </si>
  <si>
    <t>03.15.01</t>
  </si>
  <si>
    <t>ATERRO COMPACTADO - COM ROLO VIBRATORIO</t>
  </si>
  <si>
    <t>1.4.4.</t>
  </si>
  <si>
    <t>ED-51103</t>
  </si>
  <si>
    <t>1.4.5.</t>
  </si>
  <si>
    <t>ED-49568</t>
  </si>
  <si>
    <t>1.4.6.</t>
  </si>
  <si>
    <t>40.11.01</t>
  </si>
  <si>
    <t>SOLO CIMENTO - SOLO CIMENTO 1:10</t>
  </si>
  <si>
    <t>1.4.7.</t>
  </si>
  <si>
    <t>ED-49555</t>
  </si>
  <si>
    <t>1.4.8.</t>
  </si>
  <si>
    <t>ED-49559</t>
  </si>
  <si>
    <t>2.</t>
  </si>
  <si>
    <t>2.1.1.</t>
  </si>
  <si>
    <t>ED-49720</t>
  </si>
  <si>
    <t>MOBILIZAÇÃO E DESMOBILIZAÇÃO DE EQUIPAMENTO PARA ESTACA CRAVADA DMT DE 50,1 A 100 KM</t>
  </si>
  <si>
    <t>VB</t>
  </si>
  <si>
    <t>2.1.2.</t>
  </si>
  <si>
    <t>ED-49724</t>
  </si>
  <si>
    <t>ESTACA PRÉ-MOLDADA DE CONCRETO ARMADO CRAVADA D = 330 MM/90T</t>
  </si>
  <si>
    <t>2.1.3.</t>
  </si>
  <si>
    <t>ED-49725</t>
  </si>
  <si>
    <t>ESTACA PRÉ-MOLDADA DE CONCRETO ARMADO CRAVADA D = 380 MM/105T</t>
  </si>
  <si>
    <t>2.1.4.</t>
  </si>
  <si>
    <t>95601</t>
  </si>
  <si>
    <t>ARRASAMENTO MECANICO DE ESTACA DE CONCRETO ARMADO, DIAMETROS DE ATÉ 40 CM. AF_05/2021</t>
  </si>
  <si>
    <t>2.2.1.</t>
  </si>
  <si>
    <t>96523</t>
  </si>
  <si>
    <t>2.2.2.</t>
  </si>
  <si>
    <t>96531</t>
  </si>
  <si>
    <t>2.2.3.</t>
  </si>
  <si>
    <t>96545</t>
  </si>
  <si>
    <t>KG</t>
  </si>
  <si>
    <t>2.2.4.</t>
  </si>
  <si>
    <t>96546</t>
  </si>
  <si>
    <t>2.2.5.</t>
  </si>
  <si>
    <t>ED-51120</t>
  </si>
  <si>
    <t>REATERRO MANUAL DE VALA</t>
  </si>
  <si>
    <t>2.2.6.</t>
  </si>
  <si>
    <t>96619</t>
  </si>
  <si>
    <t>LASTRO DE CONCRETO MAGRO, APLICADO EM BLOCOS DE COROAMENTO OU SAPATAS, ESPESSURA DE 5 CM. AF_08/2017</t>
  </si>
  <si>
    <t>2.2.7.</t>
  </si>
  <si>
    <t>101616</t>
  </si>
  <si>
    <t>PREPARO DE FUNDO DE VALA COM LARGURA MENOR QUE 1,5 M (ACERTO DO SOLO NATURAL). AF_08/2020</t>
  </si>
  <si>
    <t>2.2.8.</t>
  </si>
  <si>
    <t>96557</t>
  </si>
  <si>
    <t>CONCRETAGEM DE BLOCOS DE COROAMENTO E VIGAS BALDRAMES, FCK 30 MPA, COM USO DE BOMBA  LANÇAMENTO, ADENSAMENTO E ACABAMENTO. AF_06/2017</t>
  </si>
  <si>
    <t>2.2.9.</t>
  </si>
  <si>
    <t>09.09.01</t>
  </si>
  <si>
    <t xml:space="preserve"> VIGAS BALDRAME</t>
  </si>
  <si>
    <t>2.3.1.</t>
  </si>
  <si>
    <t>96527</t>
  </si>
  <si>
    <t>2.3.2.</t>
  </si>
  <si>
    <t>96533</t>
  </si>
  <si>
    <t>FABRICAÇÃO, MONTAGEM E DESMONTAGEM DE FÔRMA PARA VIGA BALDRAME, EM MADEIRA SERRADA, E=25 MM, 2 UTILIZAÇÕES. AF_06/2017</t>
  </si>
  <si>
    <t>2.3.3.</t>
  </si>
  <si>
    <t>96543</t>
  </si>
  <si>
    <t>ARMAÇÃO DE BLOCO, VIGA BALDRAME E SAPATA UTILIZANDO AÇO CA-60 DE 5 MM - MONTAGEM. AF_06/2017</t>
  </si>
  <si>
    <t>2.3.4.</t>
  </si>
  <si>
    <t>2.3.5.</t>
  </si>
  <si>
    <t>96547</t>
  </si>
  <si>
    <t>ARMAÇÃO DE BLOCO, VIGA BALDRAME OU SAPATA UTILIZANDO AÇO CA-50 DE 12,5 MM - MONTAGEM. AF_06/2017</t>
  </si>
  <si>
    <t>2.3.6.</t>
  </si>
  <si>
    <t>96548</t>
  </si>
  <si>
    <t>ARMAÇÃO DE BLOCO, VIGA BALDRAME OU SAPATA UTILIZANDO AÇO CA-50 DE 16 MM - MONTAGEM. AF_06/2017</t>
  </si>
  <si>
    <t>2.3.7.</t>
  </si>
  <si>
    <t>2.3.8.</t>
  </si>
  <si>
    <t>ED-49812</t>
  </si>
  <si>
    <t xml:space="preserve">LASTRO DE CONCRETO MAGRO, INCLUSIVE TRANSPORTE, LANÇAMENTO E ADENSAMENTO </t>
  </si>
  <si>
    <t>2.3.9.</t>
  </si>
  <si>
    <t>2.3.10.</t>
  </si>
  <si>
    <t>2.3.11.</t>
  </si>
  <si>
    <t xml:space="preserve"> PISO </t>
  </si>
  <si>
    <t>2.4.1.</t>
  </si>
  <si>
    <t>ED-49813</t>
  </si>
  <si>
    <t>LASTRO DE BRITA 2 OU 3 APILOADO MANUALMENTE</t>
  </si>
  <si>
    <t>2.4.2.</t>
  </si>
  <si>
    <t>94997</t>
  </si>
  <si>
    <t>EXECUÇÃO DE PASSEIO (CALÇADA) OU PISO DE CONCRETO COM CONCRETO MOLDADO IN LOCO, USINADO, ACABAMENTO CONVENCIONAL, ESPESSURA 10 CM, ARMADO. AF_07/2016</t>
  </si>
  <si>
    <t>2.5.1.</t>
  </si>
  <si>
    <t>92411</t>
  </si>
  <si>
    <t>MONTAGEM E DESMONTAGEM DE FÔRMA DE PILARES RETANGULARES E ESTRUTURAS SIMILARES, PÉ-DIREITO SIMPLES, EM MADEIRA SERRADA, 2 UTILIZAÇÕES. AF_09/2020</t>
  </si>
  <si>
    <t>2.5.2.</t>
  </si>
  <si>
    <t>92759</t>
  </si>
  <si>
    <t>ARMAÇÃO DE PILAR OU VIGA DE UMA ESTRUTURA CONVENCIONAL DE CONCRETO ARMADO EM UM EDIFÍCIO DE MÚLTIPLOS PAVIMENTOS UTILIZANDO AÇO CA-60 DE 5,0 MM - MONTAGEM. AF_12/2015</t>
  </si>
  <si>
    <t>2.5.3.</t>
  </si>
  <si>
    <t>92760</t>
  </si>
  <si>
    <t>ARMAÇÃO DE PILAR OU VIGA DE UMA ESTRUTURA CONVENCIONAL DE CONCRETO ARMADO EM UM EDIFÍCIO DE MÚLTIPLOS PAVIMENTOS UTILIZANDO AÇO CA-50 DE 6,3 MM - MONTAGEM. AF_12/2015</t>
  </si>
  <si>
    <t>2.5.4.</t>
  </si>
  <si>
    <t>92762</t>
  </si>
  <si>
    <t>ARMAÇÃO DE PILAR OU VIGA DE UMA ESTRUTURA CONVENCIONAL DE CONCRETO ARMADO EM UM EDIFÍCIO DE MÚLTIPLOS PAVIMENTOS UTILIZANDO AÇO CA-50 DE 10,0 MM - MONTAGEM. AF_12/2015</t>
  </si>
  <si>
    <t>2.5.5.</t>
  </si>
  <si>
    <t>92763</t>
  </si>
  <si>
    <t>ARMAÇÃO DE PILAR OU VIGA DE UMA ESTRUTURA CONVENCIONAL DE CONCRETO ARMADO EM UM EDIFÍCIO DE MÚLTIPLOS PAVIMENTOS UTILIZANDO AÇO CA-50 DE 12,5 MM - MONTAGEM. AF_12/2015</t>
  </si>
  <si>
    <t>2.5.6.</t>
  </si>
  <si>
    <t>ED-49639</t>
  </si>
  <si>
    <t>FORNECIMENTO DE CONCRETO ESTRUTURAL, USINADO BOMBEADO, COM FCK 30 MPA, INCLUSIVE LANÇAMENTO, ADENSAMENTO E ACABAMENTO</t>
  </si>
  <si>
    <t>2.5.7.</t>
  </si>
  <si>
    <t>2.6.1.</t>
  </si>
  <si>
    <t>92447</t>
  </si>
  <si>
    <t>MONTAGEM E DESMONTAGEM DE FÔRMA DE VIGA, ESCORAMENTO COM PONTALETE DE MADEIRA, PÉ-DIREITO SIMPLES, EM MADEIRA SERRADA, 2 UTILIZAÇÕES. AF_09/2020</t>
  </si>
  <si>
    <t>2.6.2.</t>
  </si>
  <si>
    <t>2.6.3.</t>
  </si>
  <si>
    <t>2.6.4.</t>
  </si>
  <si>
    <t>2.6.5.</t>
  </si>
  <si>
    <t>2.6.6.</t>
  </si>
  <si>
    <t>92764</t>
  </si>
  <si>
    <t>ARMAÇÃO DE PILAR OU VIGA DE UMA ESTRUTURA CONVENCIONAL DE CONCRETO ARMADO EM UM EDIFÍCIO DE MÚLTIPLOS PAVIMENTOS UTILIZANDO AÇO CA-50 DE 16,0 MM - MONTAGEM. AF_12/2015</t>
  </si>
  <si>
    <t>2.6.7.</t>
  </si>
  <si>
    <t>2.6.8.</t>
  </si>
  <si>
    <t>2.7.1.</t>
  </si>
  <si>
    <t>92484</t>
  </si>
  <si>
    <t>MONTAGEM E DESMONTAGEM DE FÔRMA DE LAJE MACIÇA, PÉ-DIREITO SIMPLES, EM MADEIRA SERRADA, 2 UTILIZAÇÕES. AF_09/2020</t>
  </si>
  <si>
    <t>2.7.2.</t>
  </si>
  <si>
    <t>92768</t>
  </si>
  <si>
    <t>2.7.3.</t>
  </si>
  <si>
    <t>92769</t>
  </si>
  <si>
    <t>2.7.4.</t>
  </si>
  <si>
    <t>92770</t>
  </si>
  <si>
    <t>2.7.5.</t>
  </si>
  <si>
    <t>92771</t>
  </si>
  <si>
    <t>2.7.6.</t>
  </si>
  <si>
    <t>92772</t>
  </si>
  <si>
    <t>2.7.7.</t>
  </si>
  <si>
    <t>2.7.8.</t>
  </si>
  <si>
    <t>2.8.1.</t>
  </si>
  <si>
    <t>101973</t>
  </si>
  <si>
    <t>FABRICAÇÃO DE FÔRMA PARA ESCADAS, COM 2 LANCES EM "U" E LAJE PLANA, EM MADEIRA SERRADA, E=25 MM. AF_11/2020</t>
  </si>
  <si>
    <t>2.8.2.</t>
  </si>
  <si>
    <t>95944</t>
  </si>
  <si>
    <t>ARMAÇÃO DE ESCADA, DE UMA ESTRUTURA CONVENCIONAL DE CONCRETO ARMADO UTILIZANDO AÇO CA-50 DE 6,3 MM - MONTAGEM. AF_11/2020</t>
  </si>
  <si>
    <t>2.8.3.</t>
  </si>
  <si>
    <t>95946</t>
  </si>
  <si>
    <t>ARMAÇÃO DE ESCADA, DE UMA ESTRUTURA CONVENCIONAL DE CONCRETO ARMADO UTILIZANDO AÇO CA-50 DE 10,0 MM - MONTAGEM. AF_11/2020</t>
  </si>
  <si>
    <t>2.8.4.</t>
  </si>
  <si>
    <t>2.8.5.</t>
  </si>
  <si>
    <t>3.</t>
  </si>
  <si>
    <t>3.1.1.</t>
  </si>
  <si>
    <t>87493</t>
  </si>
  <si>
    <t>ALVENARIA DE VEDAÇÃO DE BLOCOS CERÂMICOS FURADOS NA VERTICAL DE 19X19X39CM (ESPESSURA 19CM) DE PAREDES COM ÁREA LÍQUIDA MAIOR OU IGUAL A 6M² COM VÃOS E ARGAMASSA DE ASSENTAMENTO COM PREPARO EM BETONEIRA. AF_06/2014</t>
  </si>
  <si>
    <t>3.1.2.</t>
  </si>
  <si>
    <t>87481</t>
  </si>
  <si>
    <t>ALVENARIA DE VEDAÇÃO DE BLOCOS CERÂMICOS FURADOS NA VERTICAL DE 19X19X39CM (ESPESSURA 19CM) DE PAREDES COM ÁREA LÍQUIDA MAIOR OU IGUAL A 6M² SEM VÃOS E ARGAMASSA DE ASSENTAMENTO COM PREPARO EM BETONEIRA. AF_06/2014</t>
  </si>
  <si>
    <t>3.1.3.</t>
  </si>
  <si>
    <t>87479</t>
  </si>
  <si>
    <t>ALVENARIA DE VEDAÇÃO DE BLOCOS CERÂMICOS FURADOS NA VERTICAL DE 14X19X39CM (ESPESSURA 14CM) DE PAREDES COM ÁREA LÍQUIDA MAIOR OU IGUAL A 6M² SEM VÃOS E ARGAMASSA DE ASSENTAMENTO COM PREPARO EM BETONEIRA. AF_06/2014</t>
  </si>
  <si>
    <t>3.1.4.</t>
  </si>
  <si>
    <t>93191</t>
  </si>
  <si>
    <t>VERGA MOLDADA IN LOCO COM UTILIZAÇÃO DE BLOCOS CANALETA PARA JANELAS COM MAIS DE 1,5 M DE VÃO. AF_03/2016</t>
  </si>
  <si>
    <t>3.1.5.</t>
  </si>
  <si>
    <t>93192</t>
  </si>
  <si>
    <t>VERGA MOLDADA IN LOCO COM UTILIZAÇÃO DE BLOCOS CANALETA PARA PORTAS COM ATÉ 1,5 M DE VÃO. AF_03/2016</t>
  </si>
  <si>
    <t>3.1.6.</t>
  </si>
  <si>
    <t>93199</t>
  </si>
  <si>
    <t>CONTRAVERGA MOLDADA IN LOCO COM UTILIZAÇÃO DE BLOCOS CANALETA PARA VÃOS DE MAIS DE 1,5 M DE COMPRIMENTO. AF_03/2016</t>
  </si>
  <si>
    <t>3.1.7.</t>
  </si>
  <si>
    <t>ED-9907</t>
  </si>
  <si>
    <t>VERGA EM CONCRETO ESTRUTURAL PARA VÃOS ACIMA DE 150CM, PREPARADO EM OBRA COM BETONEIRA, CONTROLE "A", COM FCK 20 MPA, MOLDADA IN LOCO, INCLUSIVE ARMAÇÃO</t>
  </si>
  <si>
    <t>3.1.8.</t>
  </si>
  <si>
    <t>4.</t>
  </si>
  <si>
    <t>4.1.1.</t>
  </si>
  <si>
    <t>92574</t>
  </si>
  <si>
    <t>TRAMA DE AÇO COMPOSTA POR RIPAS, CAIBROS E TERÇAS PARA TELHADOS DE ATÉ 2 ÁGUAS PARA TELHA CERÂMICA CAPA-CANAL, INCLUSO TRANSPORTE VERTICAL. AF_07/2019</t>
  </si>
  <si>
    <t>4.1.2.</t>
  </si>
  <si>
    <t>92593</t>
  </si>
  <si>
    <t>4.1.3.</t>
  </si>
  <si>
    <t>ED-50497</t>
  </si>
  <si>
    <t>PINTURA ESMALTE EM ESTRUTURA METÁLICA, DUAS (2) DEMÃOS, INCLUSIVE UMA (1) DEMÃO FUNDO ANTICORROSIVO</t>
  </si>
  <si>
    <t>4.1.4.</t>
  </si>
  <si>
    <t>94201</t>
  </si>
  <si>
    <t>TELHAMENTO COM TELHA CERÂMICA CAPA-CANAL, TIPO COLONIAL, COM ATÉ 2 ÁGUAS, INCLUSO TRANSPORTE VERTICAL. AF_07/2019</t>
  </si>
  <si>
    <t>4.1.5.</t>
  </si>
  <si>
    <t>94221</t>
  </si>
  <si>
    <t>CUMEEIRA PARA TELHA CERÂMICA EMBOÇADA COM ARGAMASSA TRAÇO 1:2:9 (CIMENTO, CAL E AREIA) PARA TELHADOS COM ATÉ 2 ÁGUAS, INCLUSO TRANSPORTE VERTICAL. AF_07/2019</t>
  </si>
  <si>
    <t>5.</t>
  </si>
  <si>
    <t>5.1.1.</t>
  </si>
  <si>
    <t>94562</t>
  </si>
  <si>
    <t>JANELA DE AÇO DE CORRER COM 4 FOLHAS PARA VIDRO, COM BATENTE, FERRAGENS E PINTURA ANTICORROSIVA. EXCLUSIVE VIDROS, ALIZAR E CONTRAMARCO. FORNECIMENTO E INSTALAÇÃO. AF_12/2019</t>
  </si>
  <si>
    <t>5.1.2.</t>
  </si>
  <si>
    <t>94559</t>
  </si>
  <si>
    <t>JANELA DE AÇO TIPO BASCULANTE PARA VIDROS, COM BATENTE, FERRAGENS E PINTURA ANTICORROSIVA. EXCLUSIVE VIDROS, ACABAMENTO, ALIZAR E CONTRAMARCO. FORNECIMENTO E INSTALAÇÃO. AF_12/2019</t>
  </si>
  <si>
    <t>5.1.3.</t>
  </si>
  <si>
    <t>99861</t>
  </si>
  <si>
    <t>GRADIL EM FERRO FIXADO EM VÃOS DE JANELAS, FORMADO POR BARRAS CHATAS DE 25X4,8 MM. AF_04/2019</t>
  </si>
  <si>
    <t>5.1.4.</t>
  </si>
  <si>
    <t>ED-51157</t>
  </si>
  <si>
    <t>VIDRO COMUM LISO INCOLOR, ESP. 6MM, INCLUSIVE FIXAÇÃO E VEDAÇÃO COM GUARNIÇÃO/GAXETA DE BORRACHA NEOPRENE, FORNECIMENTO E INSTALAÇÃO, EXCLUSIVE CAIXILHO/PERFIL</t>
  </si>
  <si>
    <t>5.1.5.</t>
  </si>
  <si>
    <t>PORT-MET</t>
  </si>
  <si>
    <t>Porta em aço,em chapa tipo Lambril, com requadro,batente,inclusive fechadura,fornecimento e instalação</t>
  </si>
  <si>
    <t>5.1.6.</t>
  </si>
  <si>
    <t>ED-50491</t>
  </si>
  <si>
    <t>PINTURA ESMALTE EM ESQUADRIAS DE FERRO, DUAS (2) DEMÃOS, INCLUSIVE UMA (1) DEMÃO DE FUNDO ANTICORROSIVO</t>
  </si>
  <si>
    <t>5.1.7.</t>
  </si>
  <si>
    <t>6.</t>
  </si>
  <si>
    <t xml:space="preserve">REVESTIMENTO DE PAREDE </t>
  </si>
  <si>
    <t>6.1.1.</t>
  </si>
  <si>
    <t>87908</t>
  </si>
  <si>
    <t>CHAPISCO APLICADO EM ALVENARIA (COM PRESENÇA DE VÃOS) E ESTRUTURAS DE CONCRETO DE FACHADA, COM EQUIPAMENTO DE PROJEÇÃO.  ARGAMASSA TRAÇO 1:3 COM PREPARO EM BETONEIRA 400 L. AF_06/2014</t>
  </si>
  <si>
    <t>6.1.2.</t>
  </si>
  <si>
    <t>87897</t>
  </si>
  <si>
    <t>CHAPISCO APLICADO EM ALVENARIA (SEM PRESENÇA DE VÃOS) E ESTRUTURAS DE CONCRETO DE FACHADA, COM EQUIPAMENTO DE PROJEÇÃO.  ARGAMASSA TRAÇO 1:3 COM PREPARO EM BETONEIRA 400 L. AF_06/2014</t>
  </si>
  <si>
    <t>6.1.3.</t>
  </si>
  <si>
    <t>87538</t>
  </si>
  <si>
    <t>MASSA ÚNICA, PARA RECEBIMENTO DE PINTURA, EM ARGAMASSA INDUSTRIALIZADA, PREPARO MECÂNICO, APLICADO COM EQUIPAMENTO DE MISTURA E PROJEÇÃO DE 1,5 M3/H DE ARGAMASSA EM FACES INTERNAS DE PAREDES, ESPESSURA DE 20MM, COM EXECUÇÃO DE TALISCAS. AF_06/2014</t>
  </si>
  <si>
    <t>6.1.4.</t>
  </si>
  <si>
    <t>87273</t>
  </si>
  <si>
    <t>REVESTIMENTO CERÂMICO PARA PAREDES INTERNAS COM PLACAS TIPO ESMALTADA EXTRA DE DIMENSÕES 33X45 CM APLICADAS EM AMBIENTES DE ÁREA MAIOR QUE 5 M² NA ALTURA INTEIRA DAS PAREDES. AF_06/2014</t>
  </si>
  <si>
    <t>6.1.5.</t>
  </si>
  <si>
    <t>ED-50997</t>
  </si>
  <si>
    <t>PEITORIL DE GRANITO CINZA ANDORINHA E = 2 CM</t>
  </si>
  <si>
    <t>6.2.1.</t>
  </si>
  <si>
    <t>ED-50566</t>
  </si>
  <si>
    <t>CONTRAPISO DESEMPENADO COM ARGAMASSA, TRAÇO 1:3 (CIMENTO E AREIA), ESP. 20MM</t>
  </si>
  <si>
    <t>6.2.2.</t>
  </si>
  <si>
    <t>ED-50568</t>
  </si>
  <si>
    <t>CONTRAPISO DESEMPENADO COM ARGAMASSA, TRAÇO 1:3 (CIMENTO E AREIA), ESP. 30MM</t>
  </si>
  <si>
    <t>6.2.3.</t>
  </si>
  <si>
    <t>ED-50611</t>
  </si>
  <si>
    <t>PISO EM GRANILITE/MARMORITE, ESP. 8MM, ACABAMENTO POLIDO, COR CINZA, MODULAÇÃO DE 1X1M, INCLUSIVE JUNTA PLÁSTICA, RESINA E POLIMENTO MECANIZADO</t>
  </si>
  <si>
    <t>6.2.4.</t>
  </si>
  <si>
    <t>ED-50783</t>
  </si>
  <si>
    <t>RODAPÉ EM GRANILITE/MARMORITE, ACABAMENTO POLIDO, COR CINZA, ALTURA 10CM, INCLUSIVE POLIMENTO</t>
  </si>
  <si>
    <t>6.2.5.</t>
  </si>
  <si>
    <t>ED-50754</t>
  </si>
  <si>
    <t>REVESTIMENTO COM PORCELANATO APLICADO EM PISO, ACABAMENTO POLÍDO, AMBIENTE INTERNO, PADRÃO EXTRA, BORDA RETIFICADA, DIMENSÃO DA PEÇA (60X60CM), ASSENTAMENTO COM ARGAMASSA INDUSTRIALIZADA, INCLUSIVE REJUNTAMENTO</t>
  </si>
  <si>
    <t>6.2.6.</t>
  </si>
  <si>
    <t>ED-51002</t>
  </si>
  <si>
    <t>SOLEIRA DE GRANITO CINZA ANDORINHA E = 2 CM</t>
  </si>
  <si>
    <t xml:space="preserve">PINTURA </t>
  </si>
  <si>
    <t>6.3.1.</t>
  </si>
  <si>
    <t>ED-50474</t>
  </si>
  <si>
    <t>EMASSAMENTO EM PAREDE COM MASSA ACRÍLICA, DUAS (2) DEMÃOS, INCLUSIVE LIXAMENTO PARA PINTURA</t>
  </si>
  <si>
    <t>6.3.2.</t>
  </si>
  <si>
    <t>ED-50476</t>
  </si>
  <si>
    <t>EMASSAMENTO EM TETO COM MASSA ACRÍLICA, DUAS (2) DEMÃOS, INCLUSIVE LIXAMENTO PARA PINTURA</t>
  </si>
  <si>
    <t>6.3.3.</t>
  </si>
  <si>
    <t>88485</t>
  </si>
  <si>
    <t>APLICAÇÃO DE FUNDO SELADOR ACRÍLICO EM PAREDES, UMA DEMÃO. AF_06/2014</t>
  </si>
  <si>
    <t>6.3.4.</t>
  </si>
  <si>
    <t>88484</t>
  </si>
  <si>
    <t>APLICAÇÃO DE FUNDO SELADOR ACRÍLICO EM TETO, UMA DEMÃO. AF_06/2014</t>
  </si>
  <si>
    <t>6.3.5.</t>
  </si>
  <si>
    <t>88489</t>
  </si>
  <si>
    <t>APLICAÇÃO MANUAL DE PINTURA COM TINTA LÁTEX ACRÍLICA EM PAREDES, DUAS DEMÃOS. AF_06/2014</t>
  </si>
  <si>
    <t>6.3.6.</t>
  </si>
  <si>
    <t>88488</t>
  </si>
  <si>
    <t>APLICAÇÃO MANUAL DE PINTURA COM TINTA LÁTEX ACRÍLICA EM TETO, DUAS DEMÃOS. AF_06/2014</t>
  </si>
  <si>
    <t>6.3.7.</t>
  </si>
  <si>
    <t>17.25.04</t>
  </si>
  <si>
    <t>PINTURA ESMALTE SINTETICO - ACETINADO S/ MASSA EM PAREDE S/ SELADOR ACRILICO</t>
  </si>
  <si>
    <t>6.3.8.</t>
  </si>
  <si>
    <t>ED-50519</t>
  </si>
  <si>
    <t>PINTURA COM TEXTURA ACRÍLICA COM DESEMPENADEIRA DE AÇO, INCLUSIVE UMA (1) DEMÃO DE SELADOR ACRÍLICO</t>
  </si>
  <si>
    <t>6.3.9.</t>
  </si>
  <si>
    <t>ED-50490</t>
  </si>
  <si>
    <t>PINTURA EPÓXI EM FAIXAS DE DEMARCAÇÃO DE PISO, DUAS (2) DEMÃOS, FAIXA COM LARGURA DE 5 CM</t>
  </si>
  <si>
    <t>7.</t>
  </si>
  <si>
    <t>7.1.1.</t>
  </si>
  <si>
    <t>ED-49070</t>
  </si>
  <si>
    <t>CONDULETE DE ALUMÍNIO, TIPO "C", DIÂMETRO DE SAÍDA 3/4" (20MM), EXCLUSIVE MÓDULO E PLACA, INCLUSIVE FIXAÇÃO</t>
  </si>
  <si>
    <t>7.1.2.</t>
  </si>
  <si>
    <t>ED-49073</t>
  </si>
  <si>
    <t>CONDULETE DE ALUMÍNIO, TIPO "C", DIÂMETRO DE SAÍDA 1.1/2" (40MM), EXCLUSIVE MÓDULO E PLACA, INCLUSIVE FIXAÇÃO</t>
  </si>
  <si>
    <t>7.1.3.</t>
  </si>
  <si>
    <t>ED-49124</t>
  </si>
  <si>
    <t>CONDULETE DE ALUMÍNIO, TIPO "LL", DIÂMETRO DE SAÍDA 1.1/2" (40MM), EXCLUSIVE MÓDULO E PLACA, INCLUSIVE FIXAÇÃO</t>
  </si>
  <si>
    <t>7.1.4.</t>
  </si>
  <si>
    <t>ED-49197</t>
  </si>
  <si>
    <t>CAIXA DE INSPEÇÃO EM CONCRETO, TIPO "ZA" PASSEIO, PADRÃO CEMIG, DIMENSÃO (28X28)CM, ALTURA 40CM, COM TAMPA E ARO ARTICULADO EM FERRO FUNDIDO, INCLUSIVE ESCAVAÇÃO, APILOAMENTO, LASTRO DE BRITA, REATERRO E TRANSPORTE E RETIRADA DO MATERIAL ESCAVADO (EM CAÇAMBA)</t>
  </si>
  <si>
    <t>7.1.5.</t>
  </si>
  <si>
    <t>ED-49187</t>
  </si>
  <si>
    <t>CAIXA DE LIGAÇÃO/PASSAGEM EM PVC RÍGIDO PARA ELETRODUTO, DIMENSÕES 4"X2", EMBUTIDA EM ALVENARIA - FORNECIMENTO E INSTALAÇÃO</t>
  </si>
  <si>
    <t>7.1.6.</t>
  </si>
  <si>
    <t>11.14.21</t>
  </si>
  <si>
    <t>CAIXA E ACESSORIOS - CAIXA DE PASSAGEM EM PVC 4"X4" AMARELA P/ELETRODUTO FLEXIVEL CORRUGADO</t>
  </si>
  <si>
    <t>7.1.7.</t>
  </si>
  <si>
    <t>sinapi</t>
  </si>
  <si>
    <t>cx3x3</t>
  </si>
  <si>
    <t>CAIXA E ACESSORIOS- DE EMBUTIR OCTOGONAL PVC 3X3" FORNECIMENTO E INSTALAÇÃO-TIGRE OU EQUIVALENTE</t>
  </si>
  <si>
    <t>7.1.8.</t>
  </si>
  <si>
    <t>11.14.31</t>
  </si>
  <si>
    <t>CAIXA E ACESSORIOS - DE FERRO ESMALTADO C/FUNDO MOVEL OCTOGONAL DUPLO</t>
  </si>
  <si>
    <t>7.1.9.</t>
  </si>
  <si>
    <t>ED-15763</t>
  </si>
  <si>
    <t>CONJUNTO DE UM (1) MÓDULO COM FURO PARA SAÍDA DE FIO Ø10MM, COM PLACA 4"X2" DE UM (1) POSTO, INCLUSIVE FORNECIMENTO, INSTALAÇÃO, SUPORTE, MÓDULO E PLACA</t>
  </si>
  <si>
    <t>7.1.10.</t>
  </si>
  <si>
    <t>ED-49523</t>
  </si>
  <si>
    <t xml:space="preserve">RELÉ FOTOELÉTRICO, TENSÃO 120V COM CAPACIDADE DE CARGA 1200VA, INCLUSIVE BASE E INSTALAÇÃO
</t>
  </si>
  <si>
    <t>7.1.11.</t>
  </si>
  <si>
    <t>11.19.11</t>
  </si>
  <si>
    <t>DISJUNTOR TERMOMAGNETICO (240V-60HRZ) PADRAO DIN - BIPOLAR 20A</t>
  </si>
  <si>
    <t>7.1.12.</t>
  </si>
  <si>
    <t>11.19.12</t>
  </si>
  <si>
    <t>DISJUNTOR TERMOMAGNETICO (240V-60HRZ) PADRAO DIN - BIPOLAR 25A</t>
  </si>
  <si>
    <t>7.1.13.</t>
  </si>
  <si>
    <t>11.19.22</t>
  </si>
  <si>
    <t>DISJUNTOR TERMOMAGNETICO (240V-60HRZ) PADRAO DIN - TRIPOLAR 40A</t>
  </si>
  <si>
    <t>7.1.14.</t>
  </si>
  <si>
    <t>11.19.24</t>
  </si>
  <si>
    <t>DISJUNTOR TERMOMAGNETICO (240V-60HRZ) PADRAO DIN - TRIPOLAR 63A</t>
  </si>
  <si>
    <t>7.1.15.</t>
  </si>
  <si>
    <t>ED-49261</t>
  </si>
  <si>
    <t>DISJUNTOR TRIPOLAR TERMOMAGNÉTICO 10KA, DE 70A</t>
  </si>
  <si>
    <t>7.1.16.</t>
  </si>
  <si>
    <t>11.19.01</t>
  </si>
  <si>
    <t>DISJUNTOR TERMOMAGNETICO (240V-60HRZ) PADRAO DIN - MONOPOLAR 10A</t>
  </si>
  <si>
    <t>7.1.17.</t>
  </si>
  <si>
    <t>11.19.02</t>
  </si>
  <si>
    <t>DISJUNTOR TERMOMAGNETICO (240V-60HRZ) PADRAO DIN - MONOPOLAR 16A</t>
  </si>
  <si>
    <t>7.1.18.</t>
  </si>
  <si>
    <t>11.19.03</t>
  </si>
  <si>
    <t>DISJUNTOR TERMOMAGNETICO (240V-60HRZ) PADRAO DIN - MONOPOLAR 20A</t>
  </si>
  <si>
    <t>7.1.19.</t>
  </si>
  <si>
    <t>ED-15114</t>
  </si>
  <si>
    <t>DISJUNTOR DE PROTEÇÃO DIFERENCIAL RESIDUAL (DR), BIPOLAR, TIPO DIN, CORRENTE NOMINAL DE 25A, ALTA SENSIBILIDADE, CORRENTE DIFERENCIAL RESIDUAL NOMINAL COM ATUAÇÃO DE 30MA</t>
  </si>
  <si>
    <t>7.1.20.</t>
  </si>
  <si>
    <t>DPS 175</t>
  </si>
  <si>
    <t>Dispositivo  de proteção contra surtos 175 v, 40 ka- fornecimento e instalação</t>
  </si>
  <si>
    <t xml:space="preserve">UN    </t>
  </si>
  <si>
    <t>7.1.21.</t>
  </si>
  <si>
    <t>ED-49415</t>
  </si>
  <si>
    <t>ELETRODUTO FLEXÍVEL CORRUGADO, PVC, ANTI-CHAMA, DN 32MM (1"), APLICADO EM ALVENARIA, INCLUSIVE RASGO</t>
  </si>
  <si>
    <t>7.1.22.</t>
  </si>
  <si>
    <t>ED-49414</t>
  </si>
  <si>
    <t>ELETRODUTO FLEXÍVEL CORRUGADO, PVC, ANTI-CHAMA, DN 25MM (3/4"), APLICADO EM ALVENARIA, INCLUSIVE RASGO</t>
  </si>
  <si>
    <t>7.1.23.</t>
  </si>
  <si>
    <t>91845</t>
  </si>
  <si>
    <t>ELETRODUTO FLEXÍVEL CORRUGADO REFORÇADO, PVC, DN 25 MM (3/4"), PARA CIRCUITOS TERMINAIS, INSTALADO EM LAJE - FORNECIMENTO E INSTALAÇÃO. AF_12/2015</t>
  </si>
  <si>
    <t>7.1.24.</t>
  </si>
  <si>
    <t>91953</t>
  </si>
  <si>
    <t>INTERRUPTOR SIMPLES (1 MÓDULO), 10A/250V, INCLUINDO SUPORTE E PLACA - FORNECIMENTO E INSTALAÇÃO. AF_12/2015</t>
  </si>
  <si>
    <t>7.1.25.</t>
  </si>
  <si>
    <t>91955</t>
  </si>
  <si>
    <t>INTERRUPTOR PARALELO (1 MÓDULO), 10A/250V, INCLUINDO SUPORTE E PLACA - FORNECIMENTO E INSTALAÇÃO. AF_12/2015</t>
  </si>
  <si>
    <t>7.1.26.</t>
  </si>
  <si>
    <t>IDIMM</t>
  </si>
  <si>
    <t>INTERRUPTOR SIMPLES (3 MÓDULOS), 10 A /250  V, COM 2 MÓDULOS DE DIMMER DE 127V, 300 W- FORNECIMENTO E INSTALAÇÃO, COM SUPORTE E PLACA 4'' X 4''.</t>
  </si>
  <si>
    <t>7.1.27.</t>
  </si>
  <si>
    <t>11.37.24</t>
  </si>
  <si>
    <t>LUMINARIA SOBREPOR P/LAMP.FLUOR, REFLETOR ALUMINI0 - 2X18W COMPLETA 120CM (LAMPADA LED E SOQUETE)</t>
  </si>
  <si>
    <t>7.1.28.</t>
  </si>
  <si>
    <t>11.37.22</t>
  </si>
  <si>
    <t>LUMINARIA SOBREPOR P/LAMP.FLUOR, REFLETOR ALUMINI0 - 2X18W COMPLETA 60CM (LAMPADA LED E SOQUETE)</t>
  </si>
  <si>
    <t>CJ</t>
  </si>
  <si>
    <t>7.1.29.</t>
  </si>
  <si>
    <t>LUMINÁRIA DE LED PARA ILUMINAÇÃO PÚBLICA, DE 33 W ATÉ 50 W - FORNECIMENTO E INSTALAÇÃO. AF_08/2020</t>
  </si>
  <si>
    <t>7.1.30.</t>
  </si>
  <si>
    <t>REF50W</t>
  </si>
  <si>
    <t>LUMINARIA REFLETOR LED COMPLETA 50 W-FORNECIMENTO E INSTALAÇÃO</t>
  </si>
  <si>
    <t>7.1.31.</t>
  </si>
  <si>
    <t>11.45.46</t>
  </si>
  <si>
    <t>ARANDELA - TIPO TARTARUGA - LUMIFOR OU EQUIVALENTE</t>
  </si>
  <si>
    <t>7.1.32.</t>
  </si>
  <si>
    <t>p6m</t>
  </si>
  <si>
    <t>poste  em aço galvanizado 7m,com  2 braços  para duas luminarias,para iluminação,  fornecimento e instação.</t>
  </si>
  <si>
    <t>7.1.33.</t>
  </si>
  <si>
    <t>q 28</t>
  </si>
  <si>
    <t>QUADRO DE DISTRIBUIÇÃO DE ENERGIA EM CHAPA DE AÇO GALVANIZADO, DE EMBUTIR, COM BARRAMENTO TRIFÁSICO, PARA até 28 DISJUNTORES DIN 100A - FORNECIMENTO E INSTALAÇÃO. AF_10/2020</t>
  </si>
  <si>
    <t>7.1.34.</t>
  </si>
  <si>
    <t>q32</t>
  </si>
  <si>
    <t>QUADRO DE DISTRIBUIÇÃO DE ENERGIA EM CHAPA DE AÇO GALVANIZADO, DE EMBUTIR, COM BARRAMENTO TRIFÁSICO, PARA até 36 DISJUNTORES DIN 100A - FORNECIMENTO E INSTALAÇÃO. AF_10/2020</t>
  </si>
  <si>
    <t>7.1.35.</t>
  </si>
  <si>
    <t>q8</t>
  </si>
  <si>
    <t>quadro de distribuição de embutir, sem barramento, para 8 disjuntores DIN- fornecimento e instalação</t>
  </si>
  <si>
    <t>7.1.36.</t>
  </si>
  <si>
    <t>ED-15755</t>
  </si>
  <si>
    <t>CONJUNTO DE DUAS (2) TOMADAS PADRÃO, TRÊS (3) POLOS, CORRENTE 10A, TENSÃO 250V, (2P+T/10A-250V), COM PLACA 4"X2" DE DOIS (2) POSTOS, INCLUSIVE FORNECIMENTO, INSTALAÇÃO, SUPORTE, MÓDULO E PLACA</t>
  </si>
  <si>
    <t>7.1.37.</t>
  </si>
  <si>
    <t>ED-15748</t>
  </si>
  <si>
    <t>CONJUNTO DE UMA (1) TOMADA PADRÃO, TRÊS (3) POLOS, CORRENTE 10A, TENSÃO 250V, (2P+T/10A-250V), COM PLACA 4"X2" DE UM (1) POSTO, INCLUSIVE FORNECIMENTO, INSTALAÇÃO, SUPORTE, MÓDULO E PLACA</t>
  </si>
  <si>
    <t>7.1.38.</t>
  </si>
  <si>
    <t>ED-48951</t>
  </si>
  <si>
    <t>CABO DE COBRE FLEXÍVEL, CLASSE 5, ISOLAMENTO TIPO LSHF/ATOX, NÃO HALOGENADO, ANTICHAMA, TERMOPLÁSTICO, UNIPOLAR, SEÇÃO 2,5 MM2, 70°C, 450/750V</t>
  </si>
  <si>
    <t>7.1.39.</t>
  </si>
  <si>
    <t>ED-48956</t>
  </si>
  <si>
    <t>CABO DE COBRE FLEXÍVEL, CLASSE 5, ISOLAMENTO TIPO LSHF/ATOX, NÃO HALOGENADO, ANTICHAMA, TERMOPLÁSTICO, UNIPOLAR, SEÇÃO 4 MM2, 70°C, 450/750V</t>
  </si>
  <si>
    <t>7.1.40.</t>
  </si>
  <si>
    <t>ED-49001</t>
  </si>
  <si>
    <t>CABO DE COBRE FLEXÍVEL, CLASSE 5, ISOLAMENTO TIPO EPR/HEPR, NÃO HALOGENADO, ANTICHAMA, TERMOFIXO, UNIPOLAR, SEÇÃO 16 MM2, 90°C, 0,6/1KV</t>
  </si>
  <si>
    <t>7.1.41.</t>
  </si>
  <si>
    <t>ED-49004</t>
  </si>
  <si>
    <t>CABO DE COBRE FLEXÍVEL, CLASSE 5, ISOLAMENTO TIPO EPR/HEPR, NÃO HALOGENADO, ANTICHAMA, TERMOFIXO, UNIPOLAR, SEÇÃO 25 MM2, 90°C, 0,6/1KV</t>
  </si>
  <si>
    <t>7.1.42.</t>
  </si>
  <si>
    <t>ED-48992</t>
  </si>
  <si>
    <t>CABO DE COBRE FLEXÍVEL, CLASSE 5, ISOLAMENTO TIPO EPR/HEPR, NÃO HALOGENADO, ANTICHAMA, TERMOFIXO, UNIPOLAR, SEÇÃO 4 MM2, 90°C, 0,6/1KV</t>
  </si>
  <si>
    <t>7.1.43.</t>
  </si>
  <si>
    <t>ED-48966</t>
  </si>
  <si>
    <t>CABO DE COBRE FLEXÍVEL, CLASSE 5, ISOLAMENTO TIPO LSHF/ATOX, NÃO HALOGENADO, ANTICHAMA, TERMOPLÁSTICO, UNIPOLAR, SEÇÃO 10 MM2, 70°C, 450/750V</t>
  </si>
  <si>
    <t>7.1.44.</t>
  </si>
  <si>
    <t>ED-49295</t>
  </si>
  <si>
    <t>DUTO CORRUGADO EM PEAD (POLIETILENO DE ALTA DENSIDADE), PARA PROTEÇÃO DE CABOS SUBTERRÂNEOS DN 40 MM (1.1/2")</t>
  </si>
  <si>
    <t>7.1.45.</t>
  </si>
  <si>
    <t>ED-49320</t>
  </si>
  <si>
    <t>ELETRODUTO DE AÇO GALVANIZADO MÉDIO, INCLUSIVE CONEXÕES, SUPORTES E FIXAÇÃO DN 40 (1.1/2")</t>
  </si>
  <si>
    <t>7.1.46.</t>
  </si>
  <si>
    <t>ED-13343</t>
  </si>
  <si>
    <t>LÂMPADA LED, BASE E27, POTÊNCIA 15W, BULBO A65, TEMPERATURA DA COR 6500K, TENSÃO 110-127V, FORNECIMENTO E INSTALAÇÃO, EXCLUSIVE LUMINÁRIA</t>
  </si>
  <si>
    <t>8.</t>
  </si>
  <si>
    <t>8.1.1.</t>
  </si>
  <si>
    <t>ED-49936</t>
  </si>
  <si>
    <t>CAIXA D´ÁGUA DE POLIETILENO, CAPACIDADE DE 1.000L, INCLUSIVE TAMPA, TORNEIRA DE BOIA, EXTRAVASOR, TUBO DE LIMPEZA E ACESSÓRIOS, EXCLUSIVE TUBULAÇÃO DE ENTRADA/SAÍDA DE ÁGUA</t>
  </si>
  <si>
    <t>8.1.2.</t>
  </si>
  <si>
    <t>94489</t>
  </si>
  <si>
    <t>REGISTRO DE ESFERA, PVC, SOLDÁVEL, DN  25 MM, INSTALADO EM RESERVAÇÃO DE ÁGUA DE EDIFICAÇÃO QUE POSSUA RESERVATÓRIO DE FIBRA/FIBROCIMENTO   FORNECIMENTO E INSTALAÇÃO. AF_06/2016</t>
  </si>
  <si>
    <t>8.1.3.</t>
  </si>
  <si>
    <t>94656</t>
  </si>
  <si>
    <t>ADAPTADOR CURTO COM BOLSA E ROSCA PARA REGISTRO, PVC, SOLDÁVEL, DN  25 MM X 3/4 , INSTALADO EM RESERVAÇÃO DE ÁGUA DE EDIFICAÇÃO QUE POSSUA RESERVATÓRIO DE FIBRA/FIBROCIMENTO   FORNECIMENTO E INSTALAÇÃO. AF_06/2016</t>
  </si>
  <si>
    <t>8.1.4.</t>
  </si>
  <si>
    <t>89409</t>
  </si>
  <si>
    <t>JOELHO 45 GRAUS, PVC, SOLDÁVEL, DN 25MM, INSTALADO EM RAMAL DE DISTRIBUIÇÃO DE ÁGUA - FORNECIMENTO E INSTALAÇÃO. AF_12/2014</t>
  </si>
  <si>
    <t>8.1.5.</t>
  </si>
  <si>
    <t>89408</t>
  </si>
  <si>
    <t>JOELHO 90 GRAUS, PVC, SOLDÁVEL, DN 25MM, INSTALADO EM RAMAL DE DISTRIBUIÇÃO DE ÁGUA - FORNECIMENTO E INSTALAÇÃO. AF_12/2014</t>
  </si>
  <si>
    <t>8.1.6.</t>
  </si>
  <si>
    <t>89402</t>
  </si>
  <si>
    <t>TUBO, PVC, SOLDÁVEL, DN 25MM, INSTALADO EM RAMAL DE DISTRIBUIÇÃO DE ÁGUA - FORNECIMENTO E INSTALAÇÃO. AF_12/2014</t>
  </si>
  <si>
    <t>8.1.7.</t>
  </si>
  <si>
    <t>89424</t>
  </si>
  <si>
    <t>LUVA, PVC, SOLDÁVEL, DN 25MM, INSTALADO EM RAMAL DE DISTRIBUIÇÃO DE ÁGUA - FORNECIMENTO E INSTALAÇÃO. AF_12/2014</t>
  </si>
  <si>
    <t>8.1.8.</t>
  </si>
  <si>
    <t>89441</t>
  </si>
  <si>
    <t>TÊ COM BUCHA DE LATÃO NA BOLSA CENTRAL, PVC, SOLDÁVEL, DN 25MM X 1/2, INSTALADO EM RAMAL DE DISTRIBUIÇÃO DE ÁGUA - FORNECIMENTO E INSTALAÇÃO. AF_12/2014</t>
  </si>
  <si>
    <t>8.1.9.</t>
  </si>
  <si>
    <t>100860</t>
  </si>
  <si>
    <t>CHUVEIRO ELÉTRICO COMUM CORPO PLÁSTICO, TIPO DUCHA  FORNECIMENTO E INSTALAÇÃO. AF_01/2020</t>
  </si>
  <si>
    <t>8.1.10.</t>
  </si>
  <si>
    <t>10.24.16</t>
  </si>
  <si>
    <t>TORNEIRA - DE JARDIM 1128-MY D=1/2" FABRIMAR/EQUIVALENTE</t>
  </si>
  <si>
    <t>8.1.11.</t>
  </si>
  <si>
    <t>10.24.27</t>
  </si>
  <si>
    <t>TORNEIRA - P/LAVATORIO 1190-DL  D=1/2" FABRIMAR/EQUIVALENTE</t>
  </si>
  <si>
    <t>8.1.12.</t>
  </si>
  <si>
    <t>ED-50298</t>
  </si>
  <si>
    <t>BACIA SANITÁRIA (VASO) DE LOUÇA CONVENCIONAL, COR BRANCA, INCLUSIVE ACESSÓRIOS DE FIXAÇÃO/VEDAÇÃO, VÁLVULA DE DESCARGA METÁLICA COM ACIONAMENTO DUPLO, TUBO DE LIGAÇÃO DE LATÃO COM CANOPLA, FORNECIMENTO, INSTALAÇÃO E REJUNTAMENTO</t>
  </si>
  <si>
    <t>8.1.13.</t>
  </si>
  <si>
    <t>ED-50299</t>
  </si>
  <si>
    <t>BACIA SANITÁRIA (VASO) DE LOUÇA CONVENCIONAL INFANTIL, COR BRANCA, INCLUSIVE ACESSÓRIOS DE FIXAÇÃO/VEDAÇÃO, VÁLVULA DE DESCARGA METÁLICA COM ACIONAMENTO DUPLO, TUBO DE LIGAÇÃO DE LATÃO COM CANOPLA, FORNECIMENTO, INSTALAÇÃO E REJUNTAMENTO</t>
  </si>
  <si>
    <t>8.1.14.</t>
  </si>
  <si>
    <t>ED-50301</t>
  </si>
  <si>
    <t>BACIA SANITÁRIA (VASO) DE LOUÇA CONVENCIONAL, ACESSÍVEL (PCR/PMR), COR BRANCA, COM INSTALAÇÃO DE SÓCULO NA BASE DA BACIA ACOMPANHANDO A PROJEÇÃO DA BASE, NÃO ULTRAPASSANDO ALTURA DE 5CM, ALTURA MÁXIMA DE 46CM (BACIA+ASSENTO), INCLUSIVE ACESSÓRIOS DE FIXAÇÃO/VEDAÇÃO, VÁLVULA DE DESCARGA METÁLICA COM ACIONAMENTO DUPLO, TUBO DE LIGAÇÃO DE LATÃO COM CANOPLA, FORNECIMENTO, INSTALAÇÃO E REJUNTAMENTO, EXCLUSIVE ASSENTO</t>
  </si>
  <si>
    <t>8.1.15.</t>
  </si>
  <si>
    <t>10.41.09</t>
  </si>
  <si>
    <t>VASO SANITARIO - ASSENTO SANITARIO TONDO VOGUE PLUS OU EQUIVALENTE</t>
  </si>
  <si>
    <t>8.1.16.</t>
  </si>
  <si>
    <t>94499</t>
  </si>
  <si>
    <t>REGISTRO DE GAVETA BRUTO, LATÃO, ROSCÁVEL, 2 1/2, INSTALADO EM RESERVAÇÃO DE ÁGUA DE EDIFICAÇÃO QUE POSSUA RESERVATÓRIO DE FIBRA/FIBROCIMENTO  FORNECIMENTO E INSTALAÇÃO. AF_06/2016</t>
  </si>
  <si>
    <t>8.1.17.</t>
  </si>
  <si>
    <t>ED-50001</t>
  </si>
  <si>
    <t>REGISTRO DE ESFERA, TIPO PVC SOLDÁVEL DN 32MM (1"), INCLUSIVE VOLANTE PARA ACIONAMENTO</t>
  </si>
  <si>
    <t>8.1.18.</t>
  </si>
  <si>
    <t>10.22.45</t>
  </si>
  <si>
    <t>REGISTRO DE GAVETA - COM CANOPLA C-1509 DL, D=1 1/2"FABRIMAR OU EQUIVALENTE</t>
  </si>
  <si>
    <t>8.1.19.</t>
  </si>
  <si>
    <t>10.20.12</t>
  </si>
  <si>
    <t>REGISTRO DE PRESSAO - COM CANOPLA DL-1416 D= 3/4" FABRIMAR/EQUIVALENTE</t>
  </si>
  <si>
    <t>8.1.20.</t>
  </si>
  <si>
    <t>blv</t>
  </si>
  <si>
    <t>BOLSA DE LIGACAO EM PVC FLEXIVEL PARA VASO SANITARIO 1.1/2 " (40 MM)-FORNECIMENTO E INSTALAÇÃO</t>
  </si>
  <si>
    <t>8.1.21.</t>
  </si>
  <si>
    <t>86884</t>
  </si>
  <si>
    <t>ENGATE FLEXÍVEL EM PLÁSTICO BRANCO, 1/2 X 30CM - FORNECIMENTO E INSTALAÇÃO. AF_01/2020</t>
  </si>
  <si>
    <t>8.1.22.</t>
  </si>
  <si>
    <t>89534</t>
  </si>
  <si>
    <t>LUVA SOLDÁVEL E COM ROSCA, PVC, SOLDÁVEL, DN 25MM X 3/4, INSTALADO EM PRUMADA DE ÁGUA - FORNECIMENTO E INSTALAÇÃO. AF_12/2014</t>
  </si>
  <si>
    <t>8.1.23.</t>
  </si>
  <si>
    <t>8.1.24.</t>
  </si>
  <si>
    <t>94662</t>
  </si>
  <si>
    <t>ADAPTADOR CURTO COM BOLSA E ROSCA PARA REGISTRO, PVC, SOLDÁVEL, DN 50 MM X 1 1/2 , INSTALADO EM RESERVAÇÃO DE ÁGUA DE EDIFICAÇÃO QUE POSSUA RESERVATÓRIO DE FIBRA/FIBROCIMENTO   FORNECIMENTO E INSTALAÇÃO. AF_06/2016</t>
  </si>
  <si>
    <t>8.1.25.</t>
  </si>
  <si>
    <t>94666</t>
  </si>
  <si>
    <t>ADAPTADOR CURTO COM BOLSA E ROSCA PARA REGISTRO, PVC, SOLDÁVEL, DN 75 MM X 2 1/2 , INSTALADO EM RESERVAÇÃO DE ÁGUA DE EDIFICAÇÃO QUE POSSUA RESERVATÓRIO DE FIBRA/FIBROCIMENTO   FORNECIMENTO E INSTALAÇÃO. AF_06/2016</t>
  </si>
  <si>
    <t>8.1.26.</t>
  </si>
  <si>
    <t>94713</t>
  </si>
  <si>
    <t>ADAPTADOR COM FLANGES LIVRES, PVC, SOLDÁVEL, DN 75 MM X 2 1/2 , INSTALADO EM RESERVAÇÃO DE ÁGUA DE EDIFICAÇÃO QUE POSSUA RESERVATÓRIO DE FIBRA/FIBROCIMENTO   FORNECIMENTO E INSTALAÇÃO. AF_06/2016</t>
  </si>
  <si>
    <t>8.1.27.</t>
  </si>
  <si>
    <t>B60</t>
  </si>
  <si>
    <t>BUCHA DE REDUCAO DE PVC, SOLDAVEL, CURTA, COM 60 X 50 MM, PARA AGUA FRIA PREDIAL-fornecimento e instalação</t>
  </si>
  <si>
    <t>8.1.28.</t>
  </si>
  <si>
    <t>B50</t>
  </si>
  <si>
    <t>BUCHA DE REDUÇÃO PVC, SOLDAVEL, LONGA, COM 50 X25 MM, PARA AGUA FRIA PREDIAL-FORNECIMENTO E INSTALÇÃO</t>
  </si>
  <si>
    <t>8.1.29.</t>
  </si>
  <si>
    <t>89362</t>
  </si>
  <si>
    <t>JOELHO 90 GRAUS, PVC, SOLDÁVEL, DN 25MM, INSTALADO EM RAMAL OU SUB-RAMAL DE ÁGUA - FORNECIMENTO E INSTALAÇÃO. AF_12/2014</t>
  </si>
  <si>
    <t>8.1.30.</t>
  </si>
  <si>
    <t>89413</t>
  </si>
  <si>
    <t>JOELHO 90 GRAUS, PVC, SOLDÁVEL, DN 32MM, INSTALADO EM RAMAL DE DISTRIBUIÇÃO DE ÁGUA - FORNECIMENTO E INSTALAÇÃO. AF_12/2014</t>
  </si>
  <si>
    <t>8.1.31.</t>
  </si>
  <si>
    <t>89501</t>
  </si>
  <si>
    <t>JOELHO 90 GRAUS, PVC, SOLDÁVEL, DN 50MM, INSTALADO EM PRUMADA DE ÁGUA - FORNECIMENTO E INSTALAÇÃO. AF_12/2014</t>
  </si>
  <si>
    <t>8.1.32.</t>
  </si>
  <si>
    <t>89505</t>
  </si>
  <si>
    <t>JOELHO 90 GRAUS, PVC, SOLDÁVEL, DN 60MM, INSTALADO EM PRUMADA DE ÁGUA - FORNECIMENTO E INSTALAÇÃO. AF_12/2014</t>
  </si>
  <si>
    <t>8.1.33.</t>
  </si>
  <si>
    <t>89513</t>
  </si>
  <si>
    <t>JOELHO 90 GRAUS, PVC, SOLDÁVEL, DN 75MM, INSTALADO EM PRUMADA DE ÁGUA - FORNECIMENTO E INSTALAÇÃO. AF_12/2014</t>
  </si>
  <si>
    <t>8.1.34.</t>
  </si>
  <si>
    <t>89597</t>
  </si>
  <si>
    <t>LUVA, PVC, SOLDÁVEL, DN 60MM, INSTALADO EM PRUMADA DE ÁGUA - FORNECIMENTO E INSTALAÇÃO. AF_12/2014</t>
  </si>
  <si>
    <t>8.1.35.</t>
  </si>
  <si>
    <t>ED-50019</t>
  </si>
  <si>
    <t>FORNECIMENTO E ASSENTAMENTO DE TUBO PVC RÍGIDO SOLDÁVEL, ÁGUA FRIA, DN 25 MM (3/4") , INCLUSIVE CONEXÕES</t>
  </si>
  <si>
    <t xml:space="preserve">M     </t>
  </si>
  <si>
    <t>8.1.36.</t>
  </si>
  <si>
    <t>ED-50020</t>
  </si>
  <si>
    <t>FORNECIMENTO E ASSENTAMENTO DE TUBO PVC RÍGIDO SOLDÁVEL, ÁGUA FRIA, DN 32 MM (1") , INCLUSIVE CONEXÕES</t>
  </si>
  <si>
    <t>8.1.37.</t>
  </si>
  <si>
    <t>ED-50022</t>
  </si>
  <si>
    <t>FORNECIMENTO E ASSENTAMENTO DE TUBO PVC RÍGIDO SOLDÁVEL, ÁGUA FRIA, DN 50 MM (1.1/2"), INCLUSIVE CONEXÕES</t>
  </si>
  <si>
    <t>8.1.38.</t>
  </si>
  <si>
    <t>ED-50023</t>
  </si>
  <si>
    <t>FORNECIMENTO E ASSENTAMENTO DE TUBO PVC RÍGIDO SOLDÁVEL, ÁGUA FRIA, DN 60 MM (2"), INCLUSIVE CONEXÕES</t>
  </si>
  <si>
    <t>8.1.39.</t>
  </si>
  <si>
    <t>ED-50024</t>
  </si>
  <si>
    <t>FORNECIMENTO E ASSENTAMENTO DE TUBO PVC RÍGIDO SOLDÁVEL, ÁGUA FRIA, DN 75 MM (2.1/2"), INCLUSIVE CONEXÕES</t>
  </si>
  <si>
    <t>8.1.40.</t>
  </si>
  <si>
    <t>89440</t>
  </si>
  <si>
    <t>TE, PVC, SOLDÁVEL, DN 25MM, INSTALADO EM RAMAL DE DISTRIBUIÇÃO DE ÁGUA - FORNECIMENTO E INSTALAÇÃO. AF_12/2014</t>
  </si>
  <si>
    <t>8.1.41.</t>
  </si>
  <si>
    <t>89443</t>
  </si>
  <si>
    <t>TE, PVC, SOLDÁVEL, DN 32MM, INSTALADO EM RAMAL DE DISTRIBUIÇÃO DE ÁGUA - FORNECIMENTO E INSTALAÇÃO. AF_12/2014</t>
  </si>
  <si>
    <t>8.1.42.</t>
  </si>
  <si>
    <t>89625</t>
  </si>
  <si>
    <t>TE, PVC, SOLDÁVEL, DN 50MM, INSTALADO EM PRUMADA DE ÁGUA - FORNECIMENTO E INSTALAÇÃO. AF_12/2014</t>
  </si>
  <si>
    <t>8.1.43.</t>
  </si>
  <si>
    <t>89628</t>
  </si>
  <si>
    <t>TE, PVC, SOLDÁVEL, DN 60MM, INSTALADO EM PRUMADA DE ÁGUA - FORNECIMENTO E INSTALAÇÃO. AF_12/2014</t>
  </si>
  <si>
    <t>8.1.44.</t>
  </si>
  <si>
    <t>89629</t>
  </si>
  <si>
    <t>TE, PVC, SOLDÁVEL, DN 75MM, INSTALADO EM PRUMADA DE ÁGUA - FORNECIMENTO E INSTALAÇÃO. AF_12/2014</t>
  </si>
  <si>
    <t>8.1.45.</t>
  </si>
  <si>
    <t>89627</t>
  </si>
  <si>
    <t>TÊ DE REDUÇÃO, PVC, SOLDÁVEL, DN 50MM X 25MM, INSTALADO EM PRUMADA DE ÁGUA - FORNECIMENTO E INSTALAÇÃO. AF_12/2014</t>
  </si>
  <si>
    <t>8.1.46.</t>
  </si>
  <si>
    <t>t75x60</t>
  </si>
  <si>
    <t>TE DE REDUÇÃO 75 X 60 MM SOLDAVEL 90 GRAUS-fornecimento e instalação</t>
  </si>
  <si>
    <t>8.1.47.</t>
  </si>
  <si>
    <t>90373</t>
  </si>
  <si>
    <t>JOELHO 90 GRAUS COM BUCHA DE LATÃO, PVC, SOLDÁVEL, DN 25MM, X 1/2 INSTALADO EM RAMAL OU SUB-RAMAL DE ÁGUA - FORNECIMENTO E INSTALAÇÃO. AF_12/2014</t>
  </si>
  <si>
    <t>8.1.48.</t>
  </si>
  <si>
    <t>ED-49883</t>
  </si>
  <si>
    <t>CAIXA DE ESGOTO DE INSPEÇÃO/PASSAGEM EM ALVENARIA (60X60X60CM), REVESTIMENTO EM ARGAMASSA COM ADITIVO IMPERMEABILIZANTE, COM TAMPA DE CONCRETO, INCLUSIVE ESCAVAÇÃO, REATERRO E TRANSPORTE E RETIRADA DO MATERIAL ESCAVADO (EM CAÇAMBA)</t>
  </si>
  <si>
    <t>8.1.49.</t>
  </si>
  <si>
    <t>ED-50014</t>
  </si>
  <si>
    <t>CAIXA SIFONADA EM PVC COM TAMPA CEGA 150 X 150 X 50 MM</t>
  </si>
  <si>
    <t>8.1.50.</t>
  </si>
  <si>
    <t>ED-50015</t>
  </si>
  <si>
    <t>CAIXA SIFONADA EM PVC COM TAMPA CEGA 150 X 185 X 75 MM</t>
  </si>
  <si>
    <t>8.1.51.</t>
  </si>
  <si>
    <t>ED-49954</t>
  </si>
  <si>
    <t>RALO SIFONADO PVC CÔNICO 100 X 40 MM COM GRELHA REDONDA</t>
  </si>
  <si>
    <t>8.1.52.</t>
  </si>
  <si>
    <t>ED-50320</t>
  </si>
  <si>
    <t>INSTALAÇÃO DE SIFÃO DE METAL PARA LAVATÓRIO, TIPO COPO COM ACABAMENTO CROMADO, DIÂMETRO (1"X1.1/2"), INCLUSIVE FORNECIMENTO</t>
  </si>
  <si>
    <t>8.1.53.</t>
  </si>
  <si>
    <t>86879</t>
  </si>
  <si>
    <t>VÁLVULA EM PLÁSTICO 1 PARA PIA, TANQUE OU LAVATÓRIO, COM OU SEM LADRÃO - FORNECIMENTO E INSTALAÇÃO. AF_01/2020</t>
  </si>
  <si>
    <t>8.1.54.</t>
  </si>
  <si>
    <t>cl45</t>
  </si>
  <si>
    <t>CURVA LONGA 45 GRAUS, PVC, SERIE NORMAL, ESGOTO PREDIAL, DN 100 MM, JUNTA ELÁSTICA, FORNECIDO E INSTALADO EM PRUMADA DE ESGOTO SANITÁRIO OU VENTILAÇÃO. AF_12/2014</t>
  </si>
  <si>
    <t>8.1.55.</t>
  </si>
  <si>
    <t>89811</t>
  </si>
  <si>
    <t>CURVA CURTA 90 GRAUS, PVC, SERIE NORMAL, ESGOTO PREDIAL, DN 100 MM, JUNTA ELÁSTICA, FORNECIDO E INSTALADO EM PRUMADA DE ESGOTO SANITÁRIO OU VENTILAÇÃO. AF_12/2014</t>
  </si>
  <si>
    <t>8.1.56.</t>
  </si>
  <si>
    <t>89728</t>
  </si>
  <si>
    <t>CURVA CURTA 90 GRAUS, PVC, SERIE NORMAL, ESGOTO PREDIAL, DN 40 MM, JUNTA SOLDÁVEL, FORNECIDO E INSTALADO EM RAMAL DE DESCARGA OU RAMAL DE ESGOTO SANITÁRIO. AF_12/2014</t>
  </si>
  <si>
    <t>8.1.57.</t>
  </si>
  <si>
    <t>89726</t>
  </si>
  <si>
    <t>JOELHO 45 GRAUS, PVC, SERIE NORMAL, ESGOTO PREDIAL, DN 40 MM, JUNTA SOLDÁVEL, FORNECIDO E INSTALADO EM RAMAL DE DESCARGA OU RAMAL DE ESGOTO SANITÁRIO. AF_12/2014</t>
  </si>
  <si>
    <t>8.1.58.</t>
  </si>
  <si>
    <t>89806</t>
  </si>
  <si>
    <t>JOELHO 45 GRAUS, PVC, SERIE NORMAL, ESGOTO PREDIAL, DN 75 MM, JUNTA ELÁSTICA, FORNECIDO E INSTALADO EM PRUMADA DE ESGOTO SANITÁRIO OU VENTILAÇÃO. AF_12/2014</t>
  </si>
  <si>
    <t>8.1.59.</t>
  </si>
  <si>
    <t>J4</t>
  </si>
  <si>
    <t>JOELHO PVC, COM BOLSA E ANEL, 90 GRAUS, DN 40  MM, SERIE NORMAL, PARA ESGOTO PREDIAL</t>
  </si>
  <si>
    <t>8.1.60.</t>
  </si>
  <si>
    <t>J10050</t>
  </si>
  <si>
    <t>JUNCAO SIMPLES, PVC, DN 100 X 50 MM, PARA ESGOTO PREDIAL- fornecimento e instalação</t>
  </si>
  <si>
    <t>8.1.61.</t>
  </si>
  <si>
    <t>J10075</t>
  </si>
  <si>
    <t>JUNCAO SIMPLES, PVC, DN 100 X 75 MM, PARA ESGOTO PREDIAL- fornecimento e instalação</t>
  </si>
  <si>
    <t>8.1.62.</t>
  </si>
  <si>
    <t>89797</t>
  </si>
  <si>
    <t>JUNÇÃO SIMPLES, PVC, SERIE NORMAL, ESGOTO PREDIAL, DN 100 X 100 MM, JUNTA ELÁSTICA, FORNECIDO E INSTALADO EM RAMAL DE DESCARGA OU RAMAL DE ESGOTO SANITÁRIO. AF_12/2014</t>
  </si>
  <si>
    <t>8.1.63.</t>
  </si>
  <si>
    <t>89821</t>
  </si>
  <si>
    <t>LUVA SIMPLES, PVC, SERIE NORMAL, ESGOTO PREDIAL, DN 100 MM, JUNTA ELÁSTICA, FORNECIDO E INSTALADO EM PRUMADA DE ESGOTO SANITÁRIO OU VENTILAÇÃO. AF_12/2014</t>
  </si>
  <si>
    <t>8.1.64.</t>
  </si>
  <si>
    <t>ED-50105</t>
  </si>
  <si>
    <t>FORNECIMENTO E ASSENTAMENTO DE TUBO PVC RÍGIDO, COLETOR DE ESGOTO LISO (JEI), DN 100 MM (4"), INCLUSIVE CONEXÕES</t>
  </si>
  <si>
    <t>8.1.65.</t>
  </si>
  <si>
    <t>ED-50034</t>
  </si>
  <si>
    <t>FORNECIMENTO E ASSENTAMENTO DE TUBO PVC RÍGIDO, ESGOTO, PB - SÉRIE NORMAL, DN 40MM (1.1/2"), INCLUSIVE CONEXÕES</t>
  </si>
  <si>
    <t>8.1.66.</t>
  </si>
  <si>
    <t>ED-50027</t>
  </si>
  <si>
    <t>FORNECIMENTO E ASSENTAMENTO DE TUBO PVC RÍGIDO, ESGOTO, PBV - SÉRIE NORMAL, DN 50 MM (2"), INCLUSIVE CONEXÕES</t>
  </si>
  <si>
    <t>8.1.67.</t>
  </si>
  <si>
    <t>ED-50028</t>
  </si>
  <si>
    <t>FORNECIMENTO E ASSENTAMENTO DE TUBO PVC RÍGIDO, ESGOTO, PBV - SÉRIE NORMAL, DN 75 MM (3"), INCLUSIVE CONEXÕES</t>
  </si>
  <si>
    <t>8.1.68.</t>
  </si>
  <si>
    <t>ED-50038</t>
  </si>
  <si>
    <t>FORNECIMENTO E ASSENTAMENTO DE TUBO PVC RÍGIDO, ESGOTO, PBV - SÉRIE REFORÇADO, DN 100 MM (4"), INCLUSIVE CONEXÕES</t>
  </si>
  <si>
    <t>8.1.69.</t>
  </si>
  <si>
    <t>89801</t>
  </si>
  <si>
    <t>JOELHO 90 GRAUS, PVC, SERIE NORMAL, ESGOTO PREDIAL, DN 50 MM, JUNTA ELÁSTICA, FORNECIDO E INSTALADO EM PRUMADA DE ESGOTO SANITÁRIO OU VENTILAÇÃO. AF_12/2014</t>
  </si>
  <si>
    <t>8.1.70.</t>
  </si>
  <si>
    <t>89805</t>
  </si>
  <si>
    <t>JOELHO 90 GRAUS, PVC, SERIE NORMAL, ESGOTO PREDIAL, DN 75 MM, JUNTA ELÁSTICA, FORNECIDO E INSTALADO EM PRUMADA DE ESGOTO SANITÁRIO OU VENTILAÇÃO. AF_12/2014</t>
  </si>
  <si>
    <t>8.1.71.</t>
  </si>
  <si>
    <t>j7550</t>
  </si>
  <si>
    <t>JUNCAO SIMPLES, PVC, DN 75 X 50 MM, PARA ESGOTO PREDIAL- fornecimento e instalação</t>
  </si>
  <si>
    <t>8.1.72.</t>
  </si>
  <si>
    <t>89665</t>
  </si>
  <si>
    <t>REDUÇÃO EXCÊNTRICA, PVC, SERIE R, ÁGUA PLUVIAL, DN 75 X 50 MM, JUNTA ELÁSTICA, FORNECIDO E INSTALADO EM CONDUTORES VERTICAIS DE ÁGUAS PLUVIAIS. AF_12/2014</t>
  </si>
  <si>
    <t>8.1.73.</t>
  </si>
  <si>
    <t>ED-8845</t>
  </si>
  <si>
    <t>FORNECIMENTO E ASSENTAMENTO DE TUBO PVC RÍGIDO, VENTILAÇÃO, PBV - SÉRIE NORMAL, DN 50 MM (2"), INCLUSIVE CONEXÕES</t>
  </si>
  <si>
    <t>8.1.74.</t>
  </si>
  <si>
    <t>ED-8846</t>
  </si>
  <si>
    <t>FORNECIMENTO E ASSENTAMENTO DE TUBO PVC RÍGIDO, VENTILAÇÃO, PBV - SÉRIE NORMAL, DN 75 MM (3"), INCLUSIVE CONEXÕES</t>
  </si>
  <si>
    <t>8.1.75.</t>
  </si>
  <si>
    <t>T10050</t>
  </si>
  <si>
    <t>TE SANITARIO, PVC, DN 100 X 50 MM, PARA ESGOTO PREDIAL-FORNECIMENTO E INSTALAÇÃO</t>
  </si>
  <si>
    <t>8.1.76.</t>
  </si>
  <si>
    <t>T5050</t>
  </si>
  <si>
    <t>TE SANITARIO, PVC, DN 50 X 50 MM, PARA ESGOTO PREDIAL-FORNECIMENTO E INSTALAÇÃO</t>
  </si>
  <si>
    <t>8.1.77.</t>
  </si>
  <si>
    <t>T7550</t>
  </si>
  <si>
    <t>TE SANITARIO, PVC, DN 75 X 50 MM, PARA ESGOTO PREDIAL-FORNECIMENTO E INSTALAÇÃO</t>
  </si>
  <si>
    <t>8.1.78.</t>
  </si>
  <si>
    <t>10.48.40</t>
  </si>
  <si>
    <t>COMPLEMENTO - TERMINAL DE VENTILAÇAO PVC D= 50MM</t>
  </si>
  <si>
    <t>8.1.79.</t>
  </si>
  <si>
    <t>10.48.42</t>
  </si>
  <si>
    <t>COMPLEMENTO - TERMINAL DE VENTILAÇAO PVC D= 75 MM</t>
  </si>
  <si>
    <t>8.1.80.</t>
  </si>
  <si>
    <t>89813</t>
  </si>
  <si>
    <t>LUVA SIMPLES, PVC, SERIE NORMAL, ESGOTO PREDIAL, DN 50 MM, JUNTA ELÁSTICA, FORNECIDO E INSTALADO EM PRUMADA DE ESGOTO SANITÁRIO OU VENTILAÇÃO. AF_12/2014</t>
  </si>
  <si>
    <t>8.1.81.</t>
  </si>
  <si>
    <t>89817</t>
  </si>
  <si>
    <t>LUVA SIMPLES, PVC, SERIE NORMAL, ESGOTO PREDIAL, DN 75 MM, JUNTA ELÁSTICA, FORNECIDO E INSTALADO EM PRUMADA DE ESGOTO SANITÁRIO OU VENTILAÇÃO. AF_12/2014</t>
  </si>
  <si>
    <t>8.1.82.</t>
  </si>
  <si>
    <t>8.1.83.</t>
  </si>
  <si>
    <t>8.1.84.</t>
  </si>
  <si>
    <t>8.1.85.</t>
  </si>
  <si>
    <t>8.1.86.</t>
  </si>
  <si>
    <t>BANCC3</t>
  </si>
  <si>
    <t>BANCADA GRANITO CINZA,  1,615*0,53 CM, INCL.  3 CUBAS DE EMBUTIR OVAL LOUÇA BRANCA 35 X 50 CM,3 VÁLVULA METAL CROMADO, 3 SIFÃO FLEXÍVEL PVC,3  ENGATE 30 CM FLEXÍVEL PLÁSTICO E 3 TORNEIRA CROMADA DE MESA, PADRÃO POPULAR - FORNEC. E INSTALAÇÃO. AF_01/2020</t>
  </si>
  <si>
    <t>8.1.87.</t>
  </si>
  <si>
    <t>banc1</t>
  </si>
  <si>
    <t>BANCADA GRANITO CINZA,  0,7*0,53 CM, INCL.   CUBA DE EMBUTIR OVAL LOUÇA BRANCA 35 X 50 CM, VÁLVULA METAL CROMADO,  SIFÃO FLEXÍVEL PVC,  ENGATE 30 CM FLEXÍVEL PLÁSTICO E  TORNEIRA CROMADA DE MESA, PADRÃO POPULAR - FORNEC. E INSTALAÇÃO. AF_01/2020</t>
  </si>
  <si>
    <t>u</t>
  </si>
  <si>
    <t>8.1.88.</t>
  </si>
  <si>
    <t>ED-48163</t>
  </si>
  <si>
    <t>BARRA DE APOIO EM AÇO INOX POLIDO RETA, DN 1.1/4" (31,75MM), PARA ACESSIBILIDADE (PMR/PCR), COMPRIMENTO 40CM, INSTALADO EM PORTA/PAREDE, INCLUSIVE FORNECIMENTO, INSTALAÇÃO E ACESSÓRIOS PARA FIXAÇÃO</t>
  </si>
  <si>
    <t>8.1.89.</t>
  </si>
  <si>
    <t>91341</t>
  </si>
  <si>
    <t>PORTA EM ALUMÍNIO DE ABRIR TIPO VENEZIANA COM GUARNIÇÃO, FIXAÇÃO COM PARAFUSOS - FORNECIMENTO E INSTALAÇÃO. AF_12/2019</t>
  </si>
  <si>
    <t>8.1.90.</t>
  </si>
  <si>
    <t>91305</t>
  </si>
  <si>
    <t>FECHADURA DE EMBUTIR PARA PORTA DE BANHEIRO, COMPLETA, ACABAMENTO PADRÃO POPULAR, INCLUSO EXECUÇÃO DE FURO - FORNECIMENTO E INSTALAÇÃO. AF_12/2019</t>
  </si>
  <si>
    <t>8.1.91.</t>
  </si>
  <si>
    <t>100869</t>
  </si>
  <si>
    <t>BARRA DE APOIO RETA, EM ACO INOX POLIDO, COMPRIMENTO 90 CM,  FIXADA NA PAREDE - FORNECIMENTO E INSTALAÇÃO. AF_01/2020</t>
  </si>
  <si>
    <t>8.1.92.</t>
  </si>
  <si>
    <t>100863</t>
  </si>
  <si>
    <t>BARRA DE APOIO EM "L", EM ACO INOX POLIDO 70 X 70 CM, FIXADA NA PAREDE - FORNECIMENTO E INSTALACAO. AF_01/2020</t>
  </si>
  <si>
    <t>8.1.93.</t>
  </si>
  <si>
    <t>ED-48533</t>
  </si>
  <si>
    <t>DIVISÓRIA EM GRANITO CINZA ANDORINHA E = 3 CM, INCLUSIVE FERRAGENS EM LATÃO CROMADO</t>
  </si>
  <si>
    <t>8.1.94.</t>
  </si>
  <si>
    <t>95547</t>
  </si>
  <si>
    <t>SABONETEIRA PLASTICA TIPO DISPENSER PARA SABONETE LIQUIDO COM RESERVATORIO 800 A 1500 ML, INCLUSO FIXAÇÃO. AF_01/2020</t>
  </si>
  <si>
    <t>8.1.95.</t>
  </si>
  <si>
    <t>ED-48183</t>
  </si>
  <si>
    <t>PAPELEIRA PLASTICA TIPO DISPENSER PARA PAPEL HIGIENICO ROLAO</t>
  </si>
  <si>
    <t>8.1.96.</t>
  </si>
  <si>
    <t>16.20.01</t>
  </si>
  <si>
    <t>ESPELHO NACIONAL - E= 4MM, COLOCADO COM PARAFUSO FINESON</t>
  </si>
  <si>
    <t>8.1.97.</t>
  </si>
  <si>
    <t>10.47.08</t>
  </si>
  <si>
    <t>BEBEDOURO E FILTRO - BEBEDOURO CONJUGADO INOX H= 1,00M/1,12M ATENDE 40P</t>
  </si>
  <si>
    <t>9.</t>
  </si>
  <si>
    <t xml:space="preserve">DRENAGEM </t>
  </si>
  <si>
    <t>9.1.1.</t>
  </si>
  <si>
    <t>ED-49870</t>
  </si>
  <si>
    <t xml:space="preserve">CAIXA DE ESGOTO DE INSPEÇÃO/PASSAGEM EM ALVENARIA (30X30X30CM), REVESTIMENTO EM ARGAMASSA COM ADITIVO IMPERMEABILIZANTE, COM TAMPA DE CONCRETO, INCLUSIVE ESCAVAÇÃO, REATERRO E TRANSPORTE E RETIRADA DO MATERIAL ESCAVADO (EM CAÇAMBA)
</t>
  </si>
  <si>
    <t>9.1.2.</t>
  </si>
  <si>
    <t>ED-49873</t>
  </si>
  <si>
    <t>CAIXA DE ESGOTO DE INSPEÇÃO/PASSAGEM EM ALVENARIA (40X40X40CM), REVESTIMENTO EM ARGAMASSA COM ADITIVO IMPERMEABILIZANTE, COM TAMPA DE CONCRETO, INCLUSIVE ESCAVAÇÃO, REATERRO E TRANSPORTE E RETIRADA DO MATERIAL ESCAVADO (EM CAÇAMBA)</t>
  </si>
  <si>
    <t>9.1.3.</t>
  </si>
  <si>
    <t>ED-49874</t>
  </si>
  <si>
    <t>CAIXA DE ESGOTO DE INSPEÇÃO/PASSAGEM EM ALVENARIA (40X40X60CM), REVESTIMENTO EM ARGAMASSA COM ADITIVO IMPERMEABILIZANTE, COM TAMPA DE CONCRETO, INCLUSIVE ESCAVAÇÃO, REATERRO E TRANSPORTE E RETIRADA DO MATERIAL ESCAVADO (EM CAÇAMBA)</t>
  </si>
  <si>
    <t>9.1.4.</t>
  </si>
  <si>
    <t>ED-49880</t>
  </si>
  <si>
    <t>CAIXA DE ESGOTO DE INSPEÇÃO/PASSAGEM EM ALVENARIA (50X50X80CM), REVESTIMENTO EM ARGAMASSA COM ADITIVO IMPERMEABILIZANTE, COM TAMPA DE CONCRETO, INCLUSIVE ESCAVAÇÃO, REATERRO E TRANSPORTE E RETIRADA DO MATERIAL ESCAVADO (EM CAÇAMBA)</t>
  </si>
  <si>
    <t>9.1.5.</t>
  </si>
  <si>
    <t>95695</t>
  </si>
  <si>
    <t>CURVA 90 GRAUS, PVC, SERIE R, ÁGUA PLUVIAL, DN 100 MM, JUNTA ELÁSTICA, FORNECIDO E INSTALADO EM CONDUTORES VERTICAIS DE ÁGUAS PLUVIAIS. AF_12/2014</t>
  </si>
  <si>
    <t>9.1.6.</t>
  </si>
  <si>
    <t>89512</t>
  </si>
  <si>
    <t>TUBO PVC, SÉRIE R, ÁGUA PLUVIAL, DN 100 MM, FORNECIDO E INSTALADO EM RAMAL DE ENCAMINHAMENTO. AF_12/2014</t>
  </si>
  <si>
    <t>9.1.7.</t>
  </si>
  <si>
    <t>tubo 150</t>
  </si>
  <si>
    <t>TUBO PVC, SÉRIE R, ÁGUA PLUVIAL, DN 150 MM, FORNECIDO E INSTALADO EM RAMAL DE ENCAMINHAMENTO. AF_12/2014</t>
  </si>
  <si>
    <t>m</t>
  </si>
  <si>
    <t>9.1.8.</t>
  </si>
  <si>
    <t>9.1.9.</t>
  </si>
  <si>
    <t>89578</t>
  </si>
  <si>
    <t>TUBO PVC, SÉRIE R, ÁGUA PLUVIAL, DN 100 MM, FORNECIDO E INSTALADO EM CONDUTORES VERTICAIS DE ÁGUAS PLUVIAIS. AF_12/2014</t>
  </si>
  <si>
    <t>9.1.10.</t>
  </si>
  <si>
    <t>91175</t>
  </si>
  <si>
    <t>FIXAÇÃO DE TUBOS VERTICAIS DE PPR DIÂMETROS MAIORES QUE 75 MM COM ABRAÇADEIRA METÁLICA RÍGIDA TIPO D 3", FIXADA EM PERFILADO EM ALVENARIA. AF_05/2015</t>
  </si>
  <si>
    <t>9.1.11.</t>
  </si>
  <si>
    <t>ED-50664</t>
  </si>
  <si>
    <t>CALHA DE CHAPA GALVANIZADA Nº. 26 GSG, DESENVOLVIMENTO = 66 CM</t>
  </si>
  <si>
    <t>9.1.12.</t>
  </si>
  <si>
    <t>ED-49871</t>
  </si>
  <si>
    <t xml:space="preserve">CAIXA DE ESGOTO DE INSPEÇÃO/PASSAGEM EM ALVENARIA (30X30X40CM), REVESTIMENTO EM ARGAMASSA COM ADITIVO IMPERMEABILIZANTE, COM TAMPA DE CONCRETO, INCLUSIVE ESCAVAÇÃO, REATERRO E TRANSPORTE E RETIRADA DO MATERIAL ESCAVADO (EM CAÇAMBA)
</t>
  </si>
  <si>
    <t>9.1.13.</t>
  </si>
  <si>
    <t>ED-49877</t>
  </si>
  <si>
    <t>CAIXA DE ESGOTO DE INSPEÇÃO/PASSAGEM EM ALVENARIA (50X50X40CM), REVESTIMENTO EM ARGAMASSA COM ADITIVO IMPERMEABILIZANTE, COM TAMPA DE CONCRETO, INCLUSIVE ESCAVAÇÃO, REATERRO E TRANSPORTE E RETIRADA DO MATERIAL ESCAVADO (EM CAÇAMBA)</t>
  </si>
  <si>
    <t>9.1.14.</t>
  </si>
  <si>
    <t>9.1.15.</t>
  </si>
  <si>
    <t>ED-49894</t>
  </si>
  <si>
    <t>CAIXA DE ESGOTO DE INSPEÇÃO/PASSAGEM EM ALVENARIA (80X80X40CM), REVESTIMENTO EM ARGAMASSA COM ADITIVO IMPERMEABILIZANTE, COM TAMPA DE CONCRETO, INCLUSIVE ESCAVAÇÃO, REATERRO E TRANSPORTE E RETIRADA DO MATERIAL ESCAVADO (EM CAÇAMBA)</t>
  </si>
  <si>
    <t>9.1.16.</t>
  </si>
  <si>
    <t>ED-49905</t>
  </si>
  <si>
    <t>CAIXA DE DRENAGEM DE INSPEÇÃO/PASSAGEM EM ALVENARIA (30X30X30CM), REVESTIMENTO EM ARGAMASSA COM ADITIVO IMPERMEABILIZANTE, COM TAMPA EM GRELHA, INCLUSIVE ESCAVAÇÃO, REATERRO E TRANSPORTE E RETIRADA DO MATERIAL ESCAVADO (EM CAÇAMBA)</t>
  </si>
  <si>
    <t>9.1.17.</t>
  </si>
  <si>
    <t>ED-14737</t>
  </si>
  <si>
    <t>CANALETA PARA DRENAGEM, EM CONCRETO COM FCK 15MPA, MOLDADA IN LOCO, SEÇÃO 30X30CM, FORMA EM MADEIRA, COM GRELHA EM BARRA REDONDA DN 12,5MM (1/2") E REQUADRO EM BARRA REDONDA DN 20MM (3/4") COM UMA (1) DEMÃO DE FUNDO ANTICORROSIVO E DUAS (2) DEMÃOS DE PINTURA ESMALTE, INCLUSIVE ESCAVAÇÃO, REATERRO COM TRANSPORTE E RETIRADA DO MATERIAL ESCAVADO (EM CAÇAMBA)</t>
  </si>
  <si>
    <t>9.1.18.</t>
  </si>
  <si>
    <t>9.1.19.</t>
  </si>
  <si>
    <t>9.1.20.</t>
  </si>
  <si>
    <t>05.12.03</t>
  </si>
  <si>
    <t>DRENO BARBACAN - D= 100 MM E COMPRIMENTO DE 0,50M</t>
  </si>
  <si>
    <t>9.1.21.</t>
  </si>
  <si>
    <t>02.11.02</t>
  </si>
  <si>
    <t>DEMOLIÇAO DE PASSEIO E PAVIMENTO - PASSEIO OU LAJE DE CONCRETO C/ EQUIP. PNEUMATICO</t>
  </si>
  <si>
    <t>9.1.22.</t>
  </si>
  <si>
    <t>94996</t>
  </si>
  <si>
    <t>EXECUÇÃO DE PASSEIO (CALÇADA) OU PISO DE CONCRETO COM CONCRETO MOLDADO IN LOCO, FEITO EM OBRA, ACABAMENTO CONVENCIONAL, ESPESSURA 10 CM, ARMADO. AF_07/2016</t>
  </si>
  <si>
    <t>9.1.23.</t>
  </si>
  <si>
    <t>9.1.24.</t>
  </si>
  <si>
    <t>94275</t>
  </si>
  <si>
    <t>ASSENTAMENTO DE GUIA (MEIO-FIO) EM TRECHO RETO, CONFECCIONADA EM CONCRETO PRÉ-FABRICADO, DIMENSÕES 100X15X13X20 CM (COMPRIMENTO X BASE INFERIOR X BASE SUPERIOR X ALTURA), PARA URBANIZAÇÃO INTERNA DE EMPREENDIMENTOS. AF_06/2016_P</t>
  </si>
  <si>
    <t>9.1.25.</t>
  </si>
  <si>
    <t>93358</t>
  </si>
  <si>
    <t>ESCAVAÇÃO MANUAL DE VALA COM PROFUNDIDADE MENOR OU IGUAL A 1,30 M. AF_02/2021</t>
  </si>
  <si>
    <t>9.1.26.</t>
  </si>
  <si>
    <t>40.32.30</t>
  </si>
  <si>
    <t>MOVIMENTO DE TERRA - REATERRO MANUAL DE VALAS</t>
  </si>
  <si>
    <t>10.</t>
  </si>
  <si>
    <t>10.1.1.</t>
  </si>
  <si>
    <t>10.2.1.</t>
  </si>
  <si>
    <t>ED-50505</t>
  </si>
  <si>
    <t>LIXAMENTO MANUAL EM PAREDE PARA REMOÇÃO DE TINTA</t>
  </si>
  <si>
    <t>10.2.2.</t>
  </si>
  <si>
    <t>10.2.3.</t>
  </si>
  <si>
    <t>10.2.4.</t>
  </si>
  <si>
    <t>21.30.06</t>
  </si>
  <si>
    <t>10.3.1.</t>
  </si>
  <si>
    <t>ED-15342</t>
  </si>
  <si>
    <t xml:space="preserve">FORNECIMENTO E INSTALAÇÃO DE BALANÇO (REMA-REMA) METÁLICO COM SEIS LUGARES PARA PARQUE INFANTIL, FIXADO COM CONCRETO NÃO ESTRUTURAL, PREPARADO EM OBRA COM BETONEIRA, COM FCK 15 MPA , INCLUSIVE ESCAVAÇÃO E TRANSPORTE COM RETIRADA DO MATERIAL ESCAVADO (EM CAÇAMBA)
</t>
  </si>
  <si>
    <t>10.3.2.</t>
  </si>
  <si>
    <t>10.3.3.</t>
  </si>
  <si>
    <t>ED-49576</t>
  </si>
  <si>
    <t>FORNECIMENTO E INSTALAÇÃO DE GANGORRA METÁLICA COM DOIS LUGARES PARA PARQUE INFANTIL, FIXADO COM CONCRETO NÃO ESTRUTURAL, PREPARADO EM OBRA COM BETONEIRA, COM FCK 15 MPA , INCLUSIVE ESCAVAÇÃO E TRANSPORTE COM RETIRADA DO MATERIAL ESCAVADO (EM CAÇAMBA)</t>
  </si>
  <si>
    <t>10.3.4.</t>
  </si>
  <si>
    <t>92392</t>
  </si>
  <si>
    <t>EXECUÇÃO DE PAVIMENTO EM PISO INTERTRAVADO, COM BLOCO PISOGRAMA DE 35 X 25 CM, ESPESSURA 8 CM. AF_12/2015</t>
  </si>
  <si>
    <t>10.3.5.</t>
  </si>
  <si>
    <t>PLANTIO DE GRAMA ESMERALDA EM PLACAS, INCLUSIVE TERRA VEGETAL E CONSERVAÇÃO POR 30 DIAS</t>
  </si>
  <si>
    <t>10.3.6.</t>
  </si>
  <si>
    <t>ED-50432</t>
  </si>
  <si>
    <t>PLANTIO E PREPARO DE COVAS DE ÁRVORES H MÍN. = 1,80 M COM COVA 60 X 60 X 60 CM, EXCETO FORNECIMENTO DAS MUDAS</t>
  </si>
  <si>
    <t>10.3.7.</t>
  </si>
  <si>
    <t>ED-48360</t>
  </si>
  <si>
    <t>CONJUNTO DE MESA E BANCOS DE CONCRETO PARA JOGOS (02 BANCOS EM ARCO COM D INTERNO = 130 CM E H = 43 CM E MESA COM D = 80 CM, E = 8 CM E H = 75 CM)</t>
  </si>
  <si>
    <t>10.3.8.</t>
  </si>
  <si>
    <t>ED-50441</t>
  </si>
  <si>
    <t>FORNECIMENTO DE ÁRVORE - CÁSSIA MIMOSA</t>
  </si>
  <si>
    <t>10.3.9.</t>
  </si>
  <si>
    <t>ED-50439</t>
  </si>
  <si>
    <t>FORNECIMENTO DE ÁRVORE - IPÊ ROSA</t>
  </si>
  <si>
    <t>10.3.10.</t>
  </si>
  <si>
    <t>ED-50442</t>
  </si>
  <si>
    <t>FORNECIMENTO DE ÁRVORE - JACARANDÁ MIMOSO</t>
  </si>
  <si>
    <t>10.3.11.</t>
  </si>
  <si>
    <t>ED-50945</t>
  </si>
  <si>
    <t>GUARDA-CORPO EM AÇO INOX D = 1 1/2", COM SUBDIVISÕES EM TUBO DE AÇO INOX D = 1/2", H = 1,05 M - COM CORRIMÃO DUPLO DE TUBO DE AÇO INOX D = 1 1/2"</t>
  </si>
  <si>
    <t>10.3.12.</t>
  </si>
  <si>
    <t>ED-50943</t>
  </si>
  <si>
    <t>CORRIMÃO DUPLO EM TUBO DE AÇO INOX D = 1 1/2" - FIXADO EM ALVENARIA</t>
  </si>
  <si>
    <t>10.3.13.</t>
  </si>
  <si>
    <t>ED-50946</t>
  </si>
  <si>
    <t>GUARDA-CORPO EM AÇO INOX D = 1 1/2", COM SUBDIVISÕES EM TUBO DE AÇO INOX D = 1/2", H = 1,05 M</t>
  </si>
  <si>
    <t>10.3.14.</t>
  </si>
  <si>
    <t>ED-50948</t>
  </si>
  <si>
    <t>ESCADA MARINHEIRO COM GRADIL PROTETOR - D = 3/4"</t>
  </si>
  <si>
    <t>10.3.15.</t>
  </si>
  <si>
    <t>40.70.24</t>
  </si>
  <si>
    <t>PINTURA - OLEO C/ 1 DEMÃO DE ZARCÃO SOBRE SERRALHERIA</t>
  </si>
  <si>
    <t>11.</t>
  </si>
  <si>
    <t>11.1.1.</t>
  </si>
  <si>
    <t>ED-50266</t>
  </si>
  <si>
    <t>LIMPEZA FINAL PARA ENTREGA DA OBRA</t>
  </si>
  <si>
    <t>11.1.2.</t>
  </si>
  <si>
    <t>ED-50270</t>
  </si>
  <si>
    <t>LIMPEZA PERMANENTE DA OBRA - 01 SERVENTE X 4 HORAS DIÁRIAS</t>
  </si>
  <si>
    <t>MÊS</t>
  </si>
  <si>
    <t>CONFORME ACÓRDÃO TCU 2622/20134 -6,23%</t>
  </si>
  <si>
    <t>SERVIÇOS PRELIMINARES</t>
  </si>
  <si>
    <t>REGIÃO/MÊS DE REFERÊNCIA: SINAPI 07/2021, SETOP 07/2021, SUDECAP 07/2021</t>
  </si>
</sst>
</file>

<file path=xl/styles.xml><?xml version="1.0" encoding="utf-8"?>
<styleSheet xmlns="http://schemas.openxmlformats.org/spreadsheetml/2006/main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;&quot; (&quot;#,##0.00\);&quot; -&quot;#\ ;@\ "/>
    <numFmt numFmtId="165" formatCode="0.000%"/>
    <numFmt numFmtId="166" formatCode="_(* #,##0.00_);_(* \(#,##0.00\);_(* \-??_);_(@_)"/>
  </numFmts>
  <fonts count="26">
    <font>
      <sz val="10"/>
      <color rgb="FF000000"/>
      <name val="Times New Roman"/>
      <charset val="204"/>
    </font>
    <font>
      <b/>
      <sz val="9"/>
      <name val="Arial"/>
      <family val="2"/>
    </font>
    <font>
      <sz val="10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name val="Calibri"/>
      <family val="2"/>
      <scheme val="minor"/>
    </font>
    <font>
      <sz val="8"/>
      <name val="Arial"/>
      <family val="2"/>
    </font>
    <font>
      <b/>
      <sz val="14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10"/>
      <color theme="1"/>
      <name val="Arial Narrow"/>
      <family val="2"/>
    </font>
    <font>
      <sz val="11"/>
      <color theme="1"/>
      <name val="Calibri"/>
      <family val="2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6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sz val="12"/>
      <color theme="0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</borders>
  <cellStyleXfs count="10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9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</cellStyleXfs>
  <cellXfs count="177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top"/>
    </xf>
    <xf numFmtId="0" fontId="0" fillId="3" borderId="0" xfId="0" applyFill="1" applyBorder="1" applyAlignment="1">
      <alignment horizontal="left" vertical="top"/>
    </xf>
    <xf numFmtId="0" fontId="4" fillId="3" borderId="0" xfId="0" applyFont="1" applyFill="1" applyBorder="1" applyAlignment="1">
      <alignment horizontal="left" vertical="top"/>
    </xf>
    <xf numFmtId="0" fontId="11" fillId="4" borderId="2" xfId="4" applyFont="1" applyFill="1" applyBorder="1" applyAlignment="1">
      <alignment horizontal="center" vertical="center"/>
    </xf>
    <xf numFmtId="44" fontId="11" fillId="5" borderId="2" xfId="5" applyFont="1" applyFill="1" applyBorder="1" applyAlignment="1">
      <alignment vertical="center"/>
    </xf>
    <xf numFmtId="10" fontId="11" fillId="5" borderId="2" xfId="6" applyNumberFormat="1" applyFont="1" applyFill="1" applyBorder="1" applyAlignment="1">
      <alignment horizontal="center" vertical="center"/>
    </xf>
    <xf numFmtId="10" fontId="12" fillId="0" borderId="2" xfId="7" applyNumberFormat="1" applyFont="1" applyBorder="1" applyAlignment="1">
      <alignment horizontal="center" vertical="center"/>
    </xf>
    <xf numFmtId="44" fontId="11" fillId="0" borderId="2" xfId="7" applyFont="1" applyBorder="1" applyAlignment="1">
      <alignment vertical="center"/>
    </xf>
    <xf numFmtId="10" fontId="11" fillId="0" borderId="2" xfId="4" applyNumberFormat="1" applyFont="1" applyBorder="1" applyAlignment="1">
      <alignment horizontal="center" vertical="center"/>
    </xf>
    <xf numFmtId="10" fontId="11" fillId="0" borderId="2" xfId="2" applyNumberFormat="1" applyFont="1" applyBorder="1" applyAlignment="1">
      <alignment horizontal="center" vertical="center"/>
    </xf>
    <xf numFmtId="10" fontId="12" fillId="0" borderId="2" xfId="6" applyNumberFormat="1" applyFont="1" applyBorder="1" applyAlignment="1">
      <alignment horizontal="center" vertical="center"/>
    </xf>
    <xf numFmtId="44" fontId="0" fillId="0" borderId="0" xfId="0" applyNumberFormat="1" applyFill="1" applyBorder="1" applyAlignment="1">
      <alignment horizontal="left" vertical="top"/>
    </xf>
    <xf numFmtId="0" fontId="11" fillId="4" borderId="13" xfId="4" applyFont="1" applyFill="1" applyBorder="1" applyAlignment="1">
      <alignment horizontal="center" vertical="center"/>
    </xf>
    <xf numFmtId="0" fontId="11" fillId="4" borderId="14" xfId="4" applyFont="1" applyFill="1" applyBorder="1" applyAlignment="1">
      <alignment horizontal="center" vertical="center"/>
    </xf>
    <xf numFmtId="10" fontId="11" fillId="0" borderId="14" xfId="7" applyNumberFormat="1" applyFont="1" applyBorder="1" applyAlignment="1">
      <alignment horizontal="center" vertical="center"/>
    </xf>
    <xf numFmtId="44" fontId="11" fillId="0" borderId="14" xfId="7" applyFont="1" applyBorder="1" applyAlignment="1">
      <alignment vertical="center"/>
    </xf>
    <xf numFmtId="10" fontId="11" fillId="0" borderId="14" xfId="2" applyNumberFormat="1" applyFont="1" applyBorder="1" applyAlignment="1">
      <alignment horizontal="center" vertical="center"/>
    </xf>
    <xf numFmtId="0" fontId="0" fillId="0" borderId="18" xfId="0" applyFill="1" applyBorder="1" applyAlignment="1">
      <alignment horizontal="left" vertical="top"/>
    </xf>
    <xf numFmtId="0" fontId="0" fillId="0" borderId="19" xfId="0" applyFill="1" applyBorder="1" applyAlignment="1">
      <alignment horizontal="left" vertical="top"/>
    </xf>
    <xf numFmtId="0" fontId="0" fillId="0" borderId="20" xfId="0" applyFill="1" applyBorder="1" applyAlignment="1">
      <alignment horizontal="left" vertical="top"/>
    </xf>
    <xf numFmtId="0" fontId="4" fillId="3" borderId="0" xfId="8" applyFill="1" applyAlignment="1">
      <alignment horizontal="left" vertical="top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9" applyNumberFormat="1" applyFont="1" applyFill="1" applyBorder="1" applyAlignment="1" applyProtection="1">
      <alignment horizontal="center" vertical="center" wrapText="1"/>
    </xf>
    <xf numFmtId="10" fontId="1" fillId="2" borderId="2" xfId="2" applyNumberFormat="1" applyFont="1" applyFill="1" applyBorder="1" applyAlignment="1" applyProtection="1">
      <alignment horizontal="center" vertical="center" wrapText="1"/>
    </xf>
    <xf numFmtId="10" fontId="13" fillId="2" borderId="2" xfId="2" applyNumberFormat="1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64" fontId="10" fillId="2" borderId="2" xfId="9" applyNumberFormat="1" applyFont="1" applyFill="1" applyBorder="1" applyAlignment="1" applyProtection="1">
      <alignment horizontal="center" vertical="center" wrapText="1"/>
    </xf>
    <xf numFmtId="10" fontId="10" fillId="2" borderId="2" xfId="2" applyNumberFormat="1" applyFont="1" applyFill="1" applyBorder="1" applyAlignment="1" applyProtection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64" fontId="13" fillId="2" borderId="2" xfId="9" applyNumberFormat="1" applyFont="1" applyFill="1" applyBorder="1" applyAlignment="1" applyProtection="1">
      <alignment horizontal="center" vertical="center" wrapText="1"/>
    </xf>
    <xf numFmtId="10" fontId="13" fillId="2" borderId="2" xfId="9" applyNumberFormat="1" applyFont="1" applyFill="1" applyBorder="1" applyAlignment="1" applyProtection="1">
      <alignment horizontal="center" vertical="center" wrapText="1"/>
    </xf>
    <xf numFmtId="10" fontId="10" fillId="2" borderId="2" xfId="9" applyNumberFormat="1" applyFont="1" applyFill="1" applyBorder="1" applyAlignment="1" applyProtection="1">
      <alignment horizontal="center" vertical="center" wrapText="1"/>
    </xf>
    <xf numFmtId="165" fontId="10" fillId="2" borderId="2" xfId="9" applyNumberFormat="1" applyFont="1" applyFill="1" applyBorder="1" applyAlignment="1" applyProtection="1">
      <alignment horizontal="center" vertical="center" wrapText="1"/>
    </xf>
    <xf numFmtId="165" fontId="13" fillId="2" borderId="2" xfId="9" applyNumberFormat="1" applyFont="1" applyFill="1" applyBorder="1" applyAlignment="1" applyProtection="1">
      <alignment horizontal="center" vertical="center" wrapText="1"/>
    </xf>
    <xf numFmtId="10" fontId="12" fillId="2" borderId="2" xfId="2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6" borderId="0" xfId="0" applyFill="1" applyBorder="1" applyAlignment="1">
      <alignment horizontal="left" vertical="top"/>
    </xf>
    <xf numFmtId="0" fontId="0" fillId="7" borderId="0" xfId="0" applyFill="1" applyBorder="1" applyAlignment="1">
      <alignment horizontal="left" vertical="top"/>
    </xf>
    <xf numFmtId="0" fontId="0" fillId="8" borderId="0" xfId="0" applyFill="1" applyBorder="1" applyAlignment="1">
      <alignment horizontal="left" vertical="top"/>
    </xf>
    <xf numFmtId="0" fontId="17" fillId="8" borderId="0" xfId="0" applyFont="1" applyFill="1" applyBorder="1" applyAlignment="1">
      <alignment horizontal="left" vertical="top"/>
    </xf>
    <xf numFmtId="0" fontId="17" fillId="0" borderId="0" xfId="0" applyFont="1" applyFill="1" applyBorder="1" applyAlignment="1">
      <alignment horizontal="left" vertical="top"/>
    </xf>
    <xf numFmtId="44" fontId="11" fillId="0" borderId="14" xfId="7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top"/>
    </xf>
    <xf numFmtId="44" fontId="18" fillId="0" borderId="0" xfId="0" applyNumberFormat="1" applyFont="1" applyFill="1" applyBorder="1" applyAlignment="1">
      <alignment horizontal="left" vertical="top"/>
    </xf>
    <xf numFmtId="0" fontId="22" fillId="0" borderId="0" xfId="0" applyFont="1" applyFill="1" applyBorder="1" applyAlignment="1">
      <alignment horizontal="left" vertical="top"/>
    </xf>
    <xf numFmtId="0" fontId="10" fillId="0" borderId="31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23" fillId="7" borderId="2" xfId="0" applyFont="1" applyFill="1" applyBorder="1" applyAlignment="1">
      <alignment horizontal="center" vertical="top" wrapText="1"/>
    </xf>
    <xf numFmtId="166" fontId="23" fillId="7" borderId="2" xfId="0" applyNumberFormat="1" applyFont="1" applyFill="1" applyBorder="1" applyAlignment="1">
      <alignment horizontal="center" vertical="center" wrapText="1"/>
    </xf>
    <xf numFmtId="166" fontId="22" fillId="0" borderId="0" xfId="0" applyNumberFormat="1" applyFont="1" applyFill="1" applyBorder="1" applyAlignment="1">
      <alignment horizontal="left" vertical="top"/>
    </xf>
    <xf numFmtId="0" fontId="23" fillId="8" borderId="2" xfId="0" applyFont="1" applyFill="1" applyBorder="1" applyAlignment="1">
      <alignment horizontal="left" vertical="top" wrapText="1"/>
    </xf>
    <xf numFmtId="49" fontId="23" fillId="8" borderId="2" xfId="0" applyNumberFormat="1" applyFont="1" applyFill="1" applyBorder="1" applyAlignment="1">
      <alignment horizontal="center" vertical="center" wrapText="1"/>
    </xf>
    <xf numFmtId="0" fontId="23" fillId="8" borderId="2" xfId="0" applyFont="1" applyFill="1" applyBorder="1" applyAlignment="1">
      <alignment horizontal="center" vertical="center" wrapText="1"/>
    </xf>
    <xf numFmtId="166" fontId="23" fillId="8" borderId="2" xfId="0" applyNumberFormat="1" applyFont="1" applyFill="1" applyBorder="1" applyAlignment="1">
      <alignment horizontal="center" vertical="top" wrapText="1"/>
    </xf>
    <xf numFmtId="166" fontId="23" fillId="8" borderId="2" xfId="0" applyNumberFormat="1" applyFont="1" applyFill="1" applyBorder="1" applyAlignment="1">
      <alignment horizontal="center" vertical="center" wrapText="1"/>
    </xf>
    <xf numFmtId="0" fontId="23" fillId="6" borderId="2" xfId="0" applyFont="1" applyFill="1" applyBorder="1" applyAlignment="1">
      <alignment horizontal="left" vertical="top" wrapText="1"/>
    </xf>
    <xf numFmtId="49" fontId="23" fillId="6" borderId="2" xfId="0" applyNumberFormat="1" applyFont="1" applyFill="1" applyBorder="1" applyAlignment="1">
      <alignment horizontal="center" vertical="center" wrapText="1"/>
    </xf>
    <xf numFmtId="0" fontId="23" fillId="6" borderId="2" xfId="0" applyFont="1" applyFill="1" applyBorder="1" applyAlignment="1">
      <alignment horizontal="center" vertical="center" wrapText="1"/>
    </xf>
    <xf numFmtId="166" fontId="23" fillId="6" borderId="2" xfId="0" applyNumberFormat="1" applyFont="1" applyFill="1" applyBorder="1" applyAlignment="1">
      <alignment horizontal="center" vertical="top" wrapText="1"/>
    </xf>
    <xf numFmtId="166" fontId="23" fillId="6" borderId="2" xfId="0" applyNumberFormat="1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left" vertical="top" wrapText="1"/>
    </xf>
    <xf numFmtId="49" fontId="23" fillId="0" borderId="2" xfId="0" applyNumberFormat="1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166" fontId="23" fillId="0" borderId="2" xfId="0" applyNumberFormat="1" applyFont="1" applyFill="1" applyBorder="1" applyAlignment="1">
      <alignment horizontal="center" vertical="top" wrapText="1"/>
    </xf>
    <xf numFmtId="166" fontId="23" fillId="0" borderId="2" xfId="0" applyNumberFormat="1" applyFont="1" applyFill="1" applyBorder="1" applyAlignment="1">
      <alignment horizontal="center" vertical="center" wrapText="1"/>
    </xf>
    <xf numFmtId="43" fontId="22" fillId="0" borderId="0" xfId="0" applyNumberFormat="1" applyFont="1" applyFill="1" applyBorder="1" applyAlignment="1">
      <alignment horizontal="left" vertical="top"/>
    </xf>
    <xf numFmtId="0" fontId="24" fillId="8" borderId="2" xfId="0" applyFont="1" applyFill="1" applyBorder="1" applyAlignment="1">
      <alignment horizontal="left" vertical="top" wrapText="1"/>
    </xf>
    <xf numFmtId="49" fontId="24" fillId="8" borderId="2" xfId="0" applyNumberFormat="1" applyFont="1" applyFill="1" applyBorder="1" applyAlignment="1">
      <alignment horizontal="center" vertical="center" wrapText="1"/>
    </xf>
    <xf numFmtId="0" fontId="24" fillId="8" borderId="2" xfId="0" applyFont="1" applyFill="1" applyBorder="1" applyAlignment="1">
      <alignment horizontal="center" vertical="center" wrapText="1"/>
    </xf>
    <xf numFmtId="166" fontId="24" fillId="8" borderId="2" xfId="0" applyNumberFormat="1" applyFont="1" applyFill="1" applyBorder="1" applyAlignment="1">
      <alignment horizontal="center" vertical="top" wrapText="1"/>
    </xf>
    <xf numFmtId="166" fontId="24" fillId="8" borderId="2" xfId="0" applyNumberFormat="1" applyFont="1" applyFill="1" applyBorder="1" applyAlignment="1">
      <alignment horizontal="center" vertical="center" wrapText="1"/>
    </xf>
    <xf numFmtId="0" fontId="21" fillId="2" borderId="23" xfId="3" applyFont="1" applyFill="1" applyBorder="1" applyAlignment="1">
      <alignment horizontal="center" vertical="center" wrapText="1"/>
    </xf>
    <xf numFmtId="0" fontId="21" fillId="2" borderId="0" xfId="3" applyFont="1" applyFill="1" applyBorder="1" applyAlignment="1">
      <alignment horizontal="center" vertical="center" wrapText="1"/>
    </xf>
    <xf numFmtId="0" fontId="21" fillId="2" borderId="0" xfId="3" applyFont="1" applyFill="1" applyBorder="1" applyAlignment="1">
      <alignment horizontal="left" vertical="center" wrapText="1"/>
    </xf>
    <xf numFmtId="10" fontId="21" fillId="2" borderId="0" xfId="2" applyNumberFormat="1" applyFont="1" applyFill="1" applyBorder="1" applyAlignment="1">
      <alignment horizontal="center" vertical="center" wrapText="1"/>
    </xf>
    <xf numFmtId="0" fontId="20" fillId="0" borderId="24" xfId="0" applyFont="1" applyFill="1" applyBorder="1" applyAlignment="1">
      <alignment horizontal="left" vertical="center"/>
    </xf>
    <xf numFmtId="0" fontId="11" fillId="0" borderId="16" xfId="4" applyFont="1" applyBorder="1" applyAlignment="1">
      <alignment horizontal="center" vertical="center"/>
    </xf>
    <xf numFmtId="0" fontId="11" fillId="0" borderId="17" xfId="4" applyFont="1" applyBorder="1" applyAlignment="1">
      <alignment horizontal="center" vertical="center"/>
    </xf>
    <xf numFmtId="0" fontId="1" fillId="0" borderId="8" xfId="4" applyFont="1" applyBorder="1" applyAlignment="1">
      <alignment horizontal="left" vertical="center"/>
    </xf>
    <xf numFmtId="0" fontId="1" fillId="0" borderId="9" xfId="4" applyFont="1" applyBorder="1" applyAlignment="1">
      <alignment horizontal="left" vertical="center"/>
    </xf>
    <xf numFmtId="44" fontId="1" fillId="0" borderId="8" xfId="5" applyFont="1" applyBorder="1" applyAlignment="1">
      <alignment horizontal="left" vertical="center"/>
    </xf>
    <xf numFmtId="10" fontId="12" fillId="0" borderId="8" xfId="6" applyNumberFormat="1" applyFont="1" applyBorder="1" applyAlignment="1">
      <alignment horizontal="center" vertical="center"/>
    </xf>
    <xf numFmtId="10" fontId="12" fillId="0" borderId="9" xfId="6" applyNumberFormat="1" applyFont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 applyProtection="1">
      <alignment horizontal="center" vertical="center" wrapText="1"/>
      <protection locked="0"/>
    </xf>
    <xf numFmtId="0" fontId="7" fillId="3" borderId="2" xfId="0" applyFont="1" applyFill="1" applyBorder="1" applyAlignment="1" applyProtection="1">
      <alignment horizontal="center" vertical="center" wrapText="1"/>
      <protection locked="0"/>
    </xf>
    <xf numFmtId="0" fontId="7" fillId="3" borderId="14" xfId="0" applyFont="1" applyFill="1" applyBorder="1" applyAlignment="1" applyProtection="1">
      <alignment horizontal="center" vertical="center" wrapText="1"/>
      <protection locked="0"/>
    </xf>
    <xf numFmtId="0" fontId="5" fillId="2" borderId="13" xfId="3" applyFont="1" applyFill="1" applyBorder="1" applyAlignment="1">
      <alignment horizontal="left" vertical="center" wrapText="1"/>
    </xf>
    <xf numFmtId="0" fontId="5" fillId="2" borderId="2" xfId="3" applyFont="1" applyFill="1" applyBorder="1" applyAlignment="1">
      <alignment horizontal="left" vertical="center" wrapText="1"/>
    </xf>
    <xf numFmtId="0" fontId="5" fillId="2" borderId="14" xfId="3" applyFont="1" applyFill="1" applyBorder="1" applyAlignment="1">
      <alignment horizontal="left" vertical="center" wrapText="1"/>
    </xf>
    <xf numFmtId="0" fontId="3" fillId="0" borderId="13" xfId="3" applyFont="1" applyFill="1" applyBorder="1" applyAlignment="1">
      <alignment horizontal="left" vertical="center" wrapText="1"/>
    </xf>
    <xf numFmtId="0" fontId="3" fillId="0" borderId="2" xfId="3" applyFont="1" applyFill="1" applyBorder="1" applyAlignment="1">
      <alignment horizontal="left" vertical="center" wrapText="1"/>
    </xf>
    <xf numFmtId="0" fontId="3" fillId="0" borderId="14" xfId="3" applyFont="1" applyFill="1" applyBorder="1" applyAlignment="1">
      <alignment horizontal="left" vertical="center" wrapText="1"/>
    </xf>
    <xf numFmtId="0" fontId="10" fillId="3" borderId="6" xfId="4" applyFont="1" applyFill="1" applyBorder="1" applyAlignment="1">
      <alignment horizontal="center" vertical="center"/>
    </xf>
    <xf numFmtId="0" fontId="10" fillId="3" borderId="0" xfId="4" applyFont="1" applyFill="1" applyBorder="1" applyAlignment="1">
      <alignment horizontal="center" vertical="center"/>
    </xf>
    <xf numFmtId="0" fontId="10" fillId="3" borderId="7" xfId="4" applyFont="1" applyFill="1" applyBorder="1" applyAlignment="1">
      <alignment horizontal="center" vertical="center"/>
    </xf>
    <xf numFmtId="0" fontId="11" fillId="0" borderId="13" xfId="4" applyFont="1" applyBorder="1" applyAlignment="1">
      <alignment horizontal="center" vertical="center"/>
    </xf>
    <xf numFmtId="49" fontId="1" fillId="0" borderId="2" xfId="4" applyNumberFormat="1" applyFont="1" applyBorder="1" applyAlignment="1">
      <alignment horizontal="left" vertical="center"/>
    </xf>
    <xf numFmtId="44" fontId="1" fillId="0" borderId="2" xfId="5" applyFont="1" applyBorder="1" applyAlignment="1">
      <alignment horizontal="center" vertical="center"/>
    </xf>
    <xf numFmtId="10" fontId="12" fillId="0" borderId="2" xfId="6" applyNumberFormat="1" applyFont="1" applyBorder="1" applyAlignment="1">
      <alignment horizontal="center" vertical="center"/>
    </xf>
    <xf numFmtId="44" fontId="1" fillId="0" borderId="8" xfId="5" applyFont="1" applyBorder="1" applyAlignment="1">
      <alignment horizontal="center" vertical="center"/>
    </xf>
    <xf numFmtId="44" fontId="1" fillId="0" borderId="9" xfId="5" applyFont="1" applyBorder="1" applyAlignment="1">
      <alignment horizontal="center" vertical="center"/>
    </xf>
    <xf numFmtId="0" fontId="13" fillId="0" borderId="9" xfId="4" applyFont="1" applyBorder="1" applyAlignment="1">
      <alignment horizontal="left" vertical="center"/>
    </xf>
    <xf numFmtId="0" fontId="11" fillId="0" borderId="15" xfId="4" applyFont="1" applyBorder="1" applyAlignment="1">
      <alignment horizontal="center" vertical="center"/>
    </xf>
    <xf numFmtId="0" fontId="11" fillId="0" borderId="4" xfId="4" applyFont="1" applyBorder="1" applyAlignment="1">
      <alignment horizontal="center" vertical="center"/>
    </xf>
    <xf numFmtId="0" fontId="11" fillId="0" borderId="5" xfId="4" applyFont="1" applyBorder="1" applyAlignment="1">
      <alignment horizontal="center" vertical="center"/>
    </xf>
    <xf numFmtId="0" fontId="11" fillId="5" borderId="15" xfId="4" applyFont="1" applyFill="1" applyBorder="1" applyAlignment="1">
      <alignment horizontal="right" vertical="center"/>
    </xf>
    <xf numFmtId="0" fontId="11" fillId="5" borderId="5" xfId="4" applyFont="1" applyFill="1" applyBorder="1" applyAlignment="1">
      <alignment horizontal="right" vertical="center"/>
    </xf>
    <xf numFmtId="0" fontId="11" fillId="0" borderId="8" xfId="4" applyFont="1" applyBorder="1" applyAlignment="1">
      <alignment horizontal="left" vertical="center"/>
    </xf>
    <xf numFmtId="0" fontId="11" fillId="0" borderId="9" xfId="4" applyFont="1" applyBorder="1" applyAlignment="1">
      <alignment horizontal="left" vertical="center"/>
    </xf>
    <xf numFmtId="44" fontId="11" fillId="0" borderId="8" xfId="4" applyNumberFormat="1" applyFont="1" applyBorder="1" applyAlignment="1">
      <alignment horizontal="center" vertical="center"/>
    </xf>
    <xf numFmtId="44" fontId="11" fillId="0" borderId="9" xfId="4" applyNumberFormat="1" applyFont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164" fontId="13" fillId="2" borderId="3" xfId="9" applyNumberFormat="1" applyFont="1" applyFill="1" applyBorder="1" applyAlignment="1" applyProtection="1">
      <alignment horizontal="center" vertical="center" wrapText="1"/>
    </xf>
    <xf numFmtId="164" fontId="13" fillId="2" borderId="5" xfId="9" applyNumberFormat="1" applyFont="1" applyFill="1" applyBorder="1" applyAlignment="1" applyProtection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164" fontId="13" fillId="2" borderId="2" xfId="9" applyNumberFormat="1" applyFont="1" applyFill="1" applyBorder="1" applyAlignment="1" applyProtection="1">
      <alignment horizontal="center" vertical="center" wrapText="1"/>
    </xf>
    <xf numFmtId="0" fontId="0" fillId="0" borderId="5" xfId="0" applyFill="1" applyBorder="1" applyAlignment="1">
      <alignment horizontal="left" vertical="top" wrapText="1"/>
    </xf>
    <xf numFmtId="0" fontId="15" fillId="3" borderId="2" xfId="4" applyFont="1" applyFill="1" applyBorder="1" applyAlignment="1">
      <alignment horizontal="center" vertical="center"/>
    </xf>
    <xf numFmtId="164" fontId="13" fillId="2" borderId="3" xfId="9" applyNumberFormat="1" applyFont="1" applyFill="1" applyBorder="1" applyAlignment="1" applyProtection="1">
      <alignment horizontal="center" vertical="center"/>
    </xf>
    <xf numFmtId="164" fontId="13" fillId="2" borderId="5" xfId="9" applyNumberFormat="1" applyFont="1" applyFill="1" applyBorder="1" applyAlignment="1" applyProtection="1">
      <alignment horizontal="center" vertical="center"/>
    </xf>
    <xf numFmtId="165" fontId="13" fillId="2" borderId="21" xfId="9" applyNumberFormat="1" applyFont="1" applyFill="1" applyBorder="1" applyAlignment="1" applyProtection="1">
      <alignment horizontal="center" vertical="center"/>
    </xf>
    <xf numFmtId="165" fontId="13" fillId="2" borderId="22" xfId="9" applyNumberFormat="1" applyFont="1" applyFill="1" applyBorder="1" applyAlignment="1" applyProtection="1">
      <alignment horizontal="center" vertical="center"/>
    </xf>
    <xf numFmtId="165" fontId="13" fillId="2" borderId="23" xfId="9" applyNumberFormat="1" applyFont="1" applyFill="1" applyBorder="1" applyAlignment="1" applyProtection="1">
      <alignment horizontal="center" vertical="center"/>
    </xf>
    <xf numFmtId="165" fontId="13" fillId="2" borderId="24" xfId="9" applyNumberFormat="1" applyFont="1" applyFill="1" applyBorder="1" applyAlignment="1" applyProtection="1">
      <alignment horizontal="center" vertical="center"/>
    </xf>
    <xf numFmtId="165" fontId="13" fillId="2" borderId="25" xfId="9" applyNumberFormat="1" applyFont="1" applyFill="1" applyBorder="1" applyAlignment="1" applyProtection="1">
      <alignment horizontal="center" vertical="center"/>
    </xf>
    <xf numFmtId="165" fontId="13" fillId="2" borderId="26" xfId="9" applyNumberFormat="1" applyFont="1" applyFill="1" applyBorder="1" applyAlignment="1" applyProtection="1">
      <alignment horizontal="center" vertical="center"/>
    </xf>
    <xf numFmtId="10" fontId="13" fillId="2" borderId="8" xfId="2" applyNumberFormat="1" applyFont="1" applyFill="1" applyBorder="1" applyAlignment="1" applyProtection="1">
      <alignment horizontal="center" vertical="center" wrapText="1"/>
    </xf>
    <xf numFmtId="10" fontId="13" fillId="2" borderId="9" xfId="2" applyNumberFormat="1" applyFont="1" applyFill="1" applyBorder="1" applyAlignment="1" applyProtection="1">
      <alignment horizontal="center" vertical="center" wrapText="1"/>
    </xf>
    <xf numFmtId="0" fontId="0" fillId="3" borderId="2" xfId="0" applyFill="1" applyBorder="1" applyAlignment="1">
      <alignment horizontal="center" vertical="top"/>
    </xf>
    <xf numFmtId="0" fontId="14" fillId="3" borderId="3" xfId="4" applyFont="1" applyFill="1" applyBorder="1" applyAlignment="1">
      <alignment horizontal="center" vertical="center"/>
    </xf>
    <xf numFmtId="0" fontId="14" fillId="3" borderId="4" xfId="4" applyFont="1" applyFill="1" applyBorder="1" applyAlignment="1">
      <alignment horizontal="center" vertical="center"/>
    </xf>
    <xf numFmtId="0" fontId="14" fillId="3" borderId="5" xfId="4" applyFont="1" applyFill="1" applyBorder="1" applyAlignment="1">
      <alignment horizontal="center" vertical="center"/>
    </xf>
    <xf numFmtId="164" fontId="10" fillId="2" borderId="2" xfId="9" applyNumberFormat="1" applyFont="1" applyFill="1" applyBorder="1" applyAlignment="1" applyProtection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7" fillId="3" borderId="3" xfId="0" applyFont="1" applyFill="1" applyBorder="1" applyAlignment="1" applyProtection="1">
      <alignment horizontal="center" vertical="center" wrapText="1"/>
      <protection locked="0"/>
    </xf>
    <xf numFmtId="0" fontId="7" fillId="3" borderId="4" xfId="0" applyFont="1" applyFill="1" applyBorder="1" applyAlignment="1" applyProtection="1">
      <alignment horizontal="center" vertical="center" wrapText="1"/>
      <protection locked="0"/>
    </xf>
    <xf numFmtId="0" fontId="7" fillId="3" borderId="5" xfId="0" applyFont="1" applyFill="1" applyBorder="1" applyAlignment="1" applyProtection="1">
      <alignment horizontal="center" vertical="center" wrapText="1"/>
      <protection locked="0"/>
    </xf>
    <xf numFmtId="0" fontId="5" fillId="2" borderId="3" xfId="3" applyFont="1" applyFill="1" applyBorder="1" applyAlignment="1">
      <alignment horizontal="left" vertical="center" wrapText="1"/>
    </xf>
    <xf numFmtId="0" fontId="5" fillId="2" borderId="4" xfId="3" applyFont="1" applyFill="1" applyBorder="1" applyAlignment="1">
      <alignment horizontal="left" vertical="center" wrapText="1"/>
    </xf>
    <xf numFmtId="0" fontId="5" fillId="2" borderId="5" xfId="3" applyFont="1" applyFill="1" applyBorder="1" applyAlignment="1">
      <alignment horizontal="left" vertical="center" wrapText="1"/>
    </xf>
    <xf numFmtId="0" fontId="3" fillId="2" borderId="3" xfId="3" applyFont="1" applyFill="1" applyBorder="1" applyAlignment="1">
      <alignment horizontal="left" vertical="center" wrapText="1"/>
    </xf>
    <xf numFmtId="0" fontId="3" fillId="2" borderId="4" xfId="3" applyFont="1" applyFill="1" applyBorder="1" applyAlignment="1">
      <alignment horizontal="left" vertical="center" wrapText="1"/>
    </xf>
    <xf numFmtId="0" fontId="3" fillId="2" borderId="5" xfId="3" applyFont="1" applyFill="1" applyBorder="1" applyAlignment="1">
      <alignment horizontal="left" vertical="center" wrapText="1"/>
    </xf>
    <xf numFmtId="164" fontId="1" fillId="2" borderId="2" xfId="9" applyNumberFormat="1" applyFont="1" applyFill="1" applyBorder="1" applyAlignment="1" applyProtection="1">
      <alignment horizontal="center" vertical="center" wrapText="1"/>
    </xf>
    <xf numFmtId="0" fontId="23" fillId="7" borderId="2" xfId="0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center"/>
    </xf>
    <xf numFmtId="0" fontId="14" fillId="3" borderId="2" xfId="0" applyFont="1" applyFill="1" applyBorder="1" applyAlignment="1" applyProtection="1">
      <alignment horizontal="left" vertical="center" wrapText="1"/>
      <protection locked="0"/>
    </xf>
    <xf numFmtId="0" fontId="10" fillId="2" borderId="2" xfId="3" applyFont="1" applyFill="1" applyBorder="1" applyAlignment="1">
      <alignment horizontal="left" vertical="center" wrapText="1"/>
    </xf>
    <xf numFmtId="0" fontId="25" fillId="0" borderId="3" xfId="3" applyFont="1" applyFill="1" applyBorder="1" applyAlignment="1">
      <alignment horizontal="left" vertical="center" wrapText="1"/>
    </xf>
    <xf numFmtId="0" fontId="25" fillId="0" borderId="4" xfId="3" applyFont="1" applyFill="1" applyBorder="1" applyAlignment="1">
      <alignment horizontal="left" vertical="center" wrapText="1"/>
    </xf>
    <xf numFmtId="0" fontId="25" fillId="0" borderId="5" xfId="3" applyFont="1" applyFill="1" applyBorder="1" applyAlignment="1">
      <alignment horizontal="left" vertical="center" wrapText="1"/>
    </xf>
    <xf numFmtId="44" fontId="10" fillId="0" borderId="3" xfId="1" applyFont="1" applyFill="1" applyBorder="1" applyAlignment="1">
      <alignment horizontal="center" vertical="center" wrapText="1"/>
    </xf>
    <xf numFmtId="44" fontId="10" fillId="0" borderId="4" xfId="1" applyFont="1" applyFill="1" applyBorder="1" applyAlignment="1">
      <alignment horizontal="center" vertical="center" wrapText="1"/>
    </xf>
    <xf numFmtId="44" fontId="10" fillId="0" borderId="5" xfId="1" applyFont="1" applyFill="1" applyBorder="1" applyAlignment="1">
      <alignment horizontal="center" vertical="center" wrapText="1"/>
    </xf>
    <xf numFmtId="0" fontId="25" fillId="2" borderId="3" xfId="3" applyFont="1" applyFill="1" applyBorder="1" applyAlignment="1">
      <alignment horizontal="left" vertical="center" wrapText="1"/>
    </xf>
    <xf numFmtId="0" fontId="25" fillId="2" borderId="4" xfId="3" applyFont="1" applyFill="1" applyBorder="1" applyAlignment="1">
      <alignment horizontal="left" vertical="center" wrapText="1"/>
    </xf>
    <xf numFmtId="10" fontId="10" fillId="2" borderId="2" xfId="2" applyNumberFormat="1" applyFont="1" applyFill="1" applyBorder="1" applyAlignment="1">
      <alignment horizontal="center" vertical="center" wrapText="1"/>
    </xf>
    <xf numFmtId="0" fontId="19" fillId="2" borderId="29" xfId="3" applyFont="1" applyFill="1" applyBorder="1" applyAlignment="1">
      <alignment horizontal="center" vertical="center" wrapText="1"/>
    </xf>
    <xf numFmtId="0" fontId="19" fillId="2" borderId="1" xfId="3" applyFont="1" applyFill="1" applyBorder="1" applyAlignment="1">
      <alignment horizontal="center" vertical="center" wrapText="1"/>
    </xf>
    <xf numFmtId="0" fontId="19" fillId="2" borderId="30" xfId="3" applyFont="1" applyFill="1" applyBorder="1" applyAlignment="1">
      <alignment horizontal="center" vertical="center" wrapText="1"/>
    </xf>
  </cellXfs>
  <cellStyles count="10">
    <cellStyle name="Moeda" xfId="1" builtinId="4"/>
    <cellStyle name="Moeda 9" xfId="5"/>
    <cellStyle name="Moeda 9 2" xfId="7"/>
    <cellStyle name="Normal" xfId="0" builtinId="0"/>
    <cellStyle name="Normal 10" xfId="4"/>
    <cellStyle name="Normal 2 3" xfId="3"/>
    <cellStyle name="Normal 4" xfId="8"/>
    <cellStyle name="Porcentagem" xfId="2" builtinId="5"/>
    <cellStyle name="Porcentagem 2 2" xfId="6"/>
    <cellStyle name="Vírgula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590550</xdr:colOff>
      <xdr:row>8</xdr:row>
      <xdr:rowOff>0</xdr:rowOff>
    </xdr:from>
    <xdr:to>
      <xdr:col>1</xdr:col>
      <xdr:colOff>1409700</xdr:colOff>
      <xdr:row>8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xmlns="" id="{954945A6-54AC-45B6-BBA6-AFD9059B6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14400" y="2190750"/>
          <a:ext cx="819150" cy="0"/>
        </a:xfrm>
        <a:prstGeom prst="rect">
          <a:avLst/>
        </a:prstGeom>
        <a:gradFill rotWithShape="1">
          <a:gsLst>
            <a:gs pos="0">
              <a:srgbClr val="FFFFFF">
                <a:alpha val="24001"/>
              </a:srgbClr>
            </a:gs>
            <a:gs pos="100000">
              <a:srgbClr val="767676"/>
            </a:gs>
          </a:gsLst>
          <a:path path="shape">
            <a:fillToRect l="50000" t="50000" r="50000" b="50000"/>
          </a:path>
        </a:gradFill>
        <a:ln>
          <a:noFill/>
        </a:ln>
        <a:extLs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647700</xdr:colOff>
      <xdr:row>0</xdr:row>
      <xdr:rowOff>133350</xdr:rowOff>
    </xdr:from>
    <xdr:to>
      <xdr:col>8</xdr:col>
      <xdr:colOff>653355</xdr:colOff>
      <xdr:row>0</xdr:row>
      <xdr:rowOff>926352</xdr:rowOff>
    </xdr:to>
    <xdr:pic>
      <xdr:nvPicPr>
        <xdr:cNvPr id="6" name="Picture 1" descr="http://www.santaluzia.mg.gov.br/v2/wp-content/themes/pmsl/images/logo.png">
          <a:extLst>
            <a:ext uri="{FF2B5EF4-FFF2-40B4-BE49-F238E27FC236}">
              <a16:creationId xmlns:a16="http://schemas.microsoft.com/office/drawing/2014/main" xmlns="" id="{ED4CD16A-4404-405F-9055-89AF242B3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895850" y="133350"/>
          <a:ext cx="2748855" cy="793002"/>
        </a:xfrm>
        <a:prstGeom prst="rect">
          <a:avLst/>
        </a:prstGeom>
        <a:noFill/>
        <a:ln>
          <a:solidFill>
            <a:schemeClr val="tx1"/>
          </a:solidFill>
        </a:ln>
      </xdr:spPr>
    </xdr:pic>
    <xdr:clientData/>
  </xdr:twoCellAnchor>
  <xdr:twoCellAnchor editAs="oneCell">
    <xdr:from>
      <xdr:col>11</xdr:col>
      <xdr:colOff>352425</xdr:colOff>
      <xdr:row>0</xdr:row>
      <xdr:rowOff>76200</xdr:rowOff>
    </xdr:from>
    <xdr:to>
      <xdr:col>12</xdr:col>
      <xdr:colOff>846354</xdr:colOff>
      <xdr:row>0</xdr:row>
      <xdr:rowOff>905234</xdr:rowOff>
    </xdr:to>
    <xdr:pic>
      <xdr:nvPicPr>
        <xdr:cNvPr id="7" name="Imagem 6" descr="Secretaria de Obras 🚧 20180806_164748.jpg">
          <a:extLst>
            <a:ext uri="{FF2B5EF4-FFF2-40B4-BE49-F238E27FC236}">
              <a16:creationId xmlns:a16="http://schemas.microsoft.com/office/drawing/2014/main" xmlns="" id="{38956BCF-B3C0-43A6-9C60-E3FFB09ED59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086975" y="76200"/>
          <a:ext cx="1408329" cy="829034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76200</xdr:rowOff>
    </xdr:from>
    <xdr:to>
      <xdr:col>1</xdr:col>
      <xdr:colOff>1437948</xdr:colOff>
      <xdr:row>0</xdr:row>
      <xdr:rowOff>885825</xdr:rowOff>
    </xdr:to>
    <xdr:pic>
      <xdr:nvPicPr>
        <xdr:cNvPr id="8" name="Imagem 7" descr="LOGO.jpeg">
          <a:extLst>
            <a:ext uri="{FF2B5EF4-FFF2-40B4-BE49-F238E27FC236}">
              <a16:creationId xmlns:a16="http://schemas.microsoft.com/office/drawing/2014/main" xmlns="" id="{D099632F-D696-4685-A24C-C5128D80E352}"/>
            </a:ext>
          </a:extLst>
        </xdr:cNvPr>
        <xdr:cNvPicPr/>
      </xdr:nvPicPr>
      <xdr:blipFill>
        <a:blip xmlns:r="http://schemas.openxmlformats.org/officeDocument/2006/relationships" r:embed="rId4" cstate="print"/>
        <a:srcRect t="8772" b="15789"/>
        <a:stretch>
          <a:fillRect/>
        </a:stretch>
      </xdr:blipFill>
      <xdr:spPr>
        <a:xfrm>
          <a:off x="104775" y="76200"/>
          <a:ext cx="1657023" cy="809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857250</xdr:colOff>
      <xdr:row>8</xdr:row>
      <xdr:rowOff>390525</xdr:rowOff>
    </xdr:from>
    <xdr:to>
      <xdr:col>7</xdr:col>
      <xdr:colOff>9525</xdr:colOff>
      <xdr:row>9</xdr:row>
      <xdr:rowOff>0</xdr:rowOff>
    </xdr:to>
    <xdr:pic>
      <xdr:nvPicPr>
        <xdr:cNvPr id="11" name="Imagem 10" descr="Secretaria de Obras 🚧 20180806_164748.jpg">
          <a:extLst>
            <a:ext uri="{FF2B5EF4-FFF2-40B4-BE49-F238E27FC236}">
              <a16:creationId xmlns:a16="http://schemas.microsoft.com/office/drawing/2014/main" xmlns="" id="{8755A503-BE4C-41F2-8AF6-97A2F8D8609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981700" y="847725"/>
          <a:ext cx="1114425" cy="723900"/>
        </a:xfrm>
        <a:prstGeom prst="rect">
          <a:avLst/>
        </a:prstGeom>
      </xdr:spPr>
    </xdr:pic>
    <xdr:clientData/>
  </xdr:twoCellAnchor>
  <xdr:twoCellAnchor editAs="oneCell">
    <xdr:from>
      <xdr:col>2</xdr:col>
      <xdr:colOff>200025</xdr:colOff>
      <xdr:row>8</xdr:row>
      <xdr:rowOff>161925</xdr:rowOff>
    </xdr:from>
    <xdr:to>
      <xdr:col>2</xdr:col>
      <xdr:colOff>1409700</xdr:colOff>
      <xdr:row>8</xdr:row>
      <xdr:rowOff>161925</xdr:rowOff>
    </xdr:to>
    <xdr:pic>
      <xdr:nvPicPr>
        <xdr:cNvPr id="12" name="Imagem 11" descr="LOGO.jpeg">
          <a:extLst>
            <a:ext uri="{FF2B5EF4-FFF2-40B4-BE49-F238E27FC236}">
              <a16:creationId xmlns:a16="http://schemas.microsoft.com/office/drawing/2014/main" xmlns="" id="{ADCE6FD4-9057-4678-9DA8-D8BB8B7D09EE}"/>
            </a:ext>
          </a:extLst>
        </xdr:cNvPr>
        <xdr:cNvPicPr/>
      </xdr:nvPicPr>
      <xdr:blipFill>
        <a:blip xmlns:r="http://schemas.openxmlformats.org/officeDocument/2006/relationships" r:embed="rId2" cstate="print"/>
        <a:srcRect t="8772" b="15789"/>
        <a:stretch>
          <a:fillRect/>
        </a:stretch>
      </xdr:blipFill>
      <xdr:spPr>
        <a:xfrm>
          <a:off x="733425" y="619125"/>
          <a:ext cx="1209675" cy="762000"/>
        </a:xfrm>
        <a:prstGeom prst="rect">
          <a:avLst/>
        </a:prstGeom>
      </xdr:spPr>
    </xdr:pic>
    <xdr:clientData/>
  </xdr:twoCellAnchor>
  <xdr:twoCellAnchor editAs="oneCell">
    <xdr:from>
      <xdr:col>2</xdr:col>
      <xdr:colOff>2000250</xdr:colOff>
      <xdr:row>8</xdr:row>
      <xdr:rowOff>161925</xdr:rowOff>
    </xdr:from>
    <xdr:to>
      <xdr:col>3</xdr:col>
      <xdr:colOff>704850</xdr:colOff>
      <xdr:row>8</xdr:row>
      <xdr:rowOff>161925</xdr:rowOff>
    </xdr:to>
    <xdr:pic>
      <xdr:nvPicPr>
        <xdr:cNvPr id="13" name="Imagem 12" descr="Secretaria de Obras 🚧 20180806_164748.jpg">
          <a:extLst>
            <a:ext uri="{FF2B5EF4-FFF2-40B4-BE49-F238E27FC236}">
              <a16:creationId xmlns:a16="http://schemas.microsoft.com/office/drawing/2014/main" xmlns="" id="{2A4A4124-9DE6-4134-BDE0-E8C051EC2E2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33650" y="619125"/>
          <a:ext cx="1114425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2924175</xdr:colOff>
      <xdr:row>0</xdr:row>
      <xdr:rowOff>142875</xdr:rowOff>
    </xdr:from>
    <xdr:ext cx="2701230" cy="628650"/>
    <xdr:pic>
      <xdr:nvPicPr>
        <xdr:cNvPr id="2" name="Picture 1" descr="http://www.santaluzia.mg.gov.br/v2/wp-content/themes/pmsl/images/logo.png">
          <a:extLst>
            <a:ext uri="{FF2B5EF4-FFF2-40B4-BE49-F238E27FC236}">
              <a16:creationId xmlns:a16="http://schemas.microsoft.com/office/drawing/2014/main" xmlns="" id="{909767DA-1D63-41DB-AA85-6C3AA0AA4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733" b="10047"/>
        <a:stretch>
          <a:fillRect/>
        </a:stretch>
      </xdr:blipFill>
      <xdr:spPr bwMode="auto">
        <a:xfrm>
          <a:off x="4886325" y="142875"/>
          <a:ext cx="2701230" cy="62865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7</xdr:col>
      <xdr:colOff>438150</xdr:colOff>
      <xdr:row>0</xdr:row>
      <xdr:rowOff>238125</xdr:rowOff>
    </xdr:from>
    <xdr:ext cx="779679" cy="447675"/>
    <xdr:pic>
      <xdr:nvPicPr>
        <xdr:cNvPr id="3" name="Imagem 2" descr="Secretaria de Obras 🚧 20180806_164748.jpg">
          <a:extLst>
            <a:ext uri="{FF2B5EF4-FFF2-40B4-BE49-F238E27FC236}">
              <a16:creationId xmlns:a16="http://schemas.microsoft.com/office/drawing/2014/main" xmlns="" id="{C8693EE5-ABFF-495D-B6C7-35E339745F59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677400" y="238125"/>
          <a:ext cx="779679" cy="447675"/>
        </a:xfrm>
        <a:prstGeom prst="rect">
          <a:avLst/>
        </a:prstGeom>
      </xdr:spPr>
    </xdr:pic>
    <xdr:clientData/>
  </xdr:oneCellAnchor>
  <xdr:oneCellAnchor>
    <xdr:from>
      <xdr:col>0</xdr:col>
      <xdr:colOff>304800</xdr:colOff>
      <xdr:row>0</xdr:row>
      <xdr:rowOff>95250</xdr:rowOff>
    </xdr:from>
    <xdr:ext cx="1657023" cy="638175"/>
    <xdr:pic>
      <xdr:nvPicPr>
        <xdr:cNvPr id="4" name="Imagem 3" descr="LOGO.jpeg">
          <a:extLst>
            <a:ext uri="{FF2B5EF4-FFF2-40B4-BE49-F238E27FC236}">
              <a16:creationId xmlns:a16="http://schemas.microsoft.com/office/drawing/2014/main" xmlns="" id="{79BBB795-2A85-448E-BE16-8763F1EB73F3}"/>
            </a:ext>
          </a:extLst>
        </xdr:cNvPr>
        <xdr:cNvPicPr/>
      </xdr:nvPicPr>
      <xdr:blipFill>
        <a:blip xmlns:r="http://schemas.openxmlformats.org/officeDocument/2006/relationships" r:embed="rId3" cstate="print"/>
        <a:srcRect t="8772" b="15789"/>
        <a:stretch>
          <a:fillRect/>
        </a:stretch>
      </xdr:blipFill>
      <xdr:spPr>
        <a:xfrm>
          <a:off x="304800" y="95250"/>
          <a:ext cx="1657023" cy="6381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workbookViewId="0">
      <selection activeCell="N20" sqref="N20"/>
    </sheetView>
  </sheetViews>
  <sheetFormatPr defaultRowHeight="12.75"/>
  <cols>
    <col min="1" max="1" width="5.6640625" bestFit="1" customWidth="1"/>
    <col min="2" max="2" width="26" bestFit="1" customWidth="1"/>
    <col min="3" max="3" width="17.6640625" bestFit="1" customWidth="1"/>
    <col min="4" max="4" width="9" bestFit="1" customWidth="1"/>
    <col min="5" max="12" width="16" bestFit="1" customWidth="1"/>
    <col min="13" max="13" width="17.83203125" bestFit="1" customWidth="1"/>
    <col min="14" max="14" width="16" bestFit="1" customWidth="1"/>
  </cols>
  <sheetData>
    <row r="1" spans="1:13" ht="84" customHeight="1">
      <c r="A1" s="86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8"/>
    </row>
    <row r="2" spans="1:13">
      <c r="A2" s="89" t="s">
        <v>54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1"/>
    </row>
    <row r="3" spans="1:13">
      <c r="A3" s="89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1"/>
    </row>
    <row r="4" spans="1:13" ht="15">
      <c r="A4" s="92" t="s">
        <v>119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4"/>
    </row>
    <row r="5" spans="1:13" ht="15">
      <c r="A5" s="92" t="s">
        <v>53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4"/>
    </row>
    <row r="6" spans="1:13" ht="15">
      <c r="A6" s="95" t="s">
        <v>1072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7"/>
    </row>
    <row r="7" spans="1:13" ht="15">
      <c r="A7" s="92" t="s">
        <v>51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4"/>
    </row>
    <row r="8" spans="1:13" ht="15.75">
      <c r="A8" s="98" t="s">
        <v>92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100"/>
    </row>
    <row r="9" spans="1:13">
      <c r="A9" s="13" t="s">
        <v>93</v>
      </c>
      <c r="B9" s="4" t="s">
        <v>94</v>
      </c>
      <c r="C9" s="4" t="s">
        <v>95</v>
      </c>
      <c r="D9" s="4" t="s">
        <v>96</v>
      </c>
      <c r="E9" s="4" t="s">
        <v>97</v>
      </c>
      <c r="F9" s="4" t="s">
        <v>98</v>
      </c>
      <c r="G9" s="4" t="s">
        <v>99</v>
      </c>
      <c r="H9" s="4" t="s">
        <v>100</v>
      </c>
      <c r="I9" s="4" t="s">
        <v>101</v>
      </c>
      <c r="J9" s="4" t="s">
        <v>102</v>
      </c>
      <c r="K9" s="4" t="s">
        <v>103</v>
      </c>
      <c r="L9" s="4" t="s">
        <v>104</v>
      </c>
      <c r="M9" s="14" t="s">
        <v>105</v>
      </c>
    </row>
    <row r="10" spans="1:13">
      <c r="A10" s="101" t="s">
        <v>117</v>
      </c>
      <c r="B10" s="102" t="s">
        <v>1071</v>
      </c>
      <c r="C10" s="103">
        <f>orçamento!J12-orçamento!J13</f>
        <v>258211.62000000002</v>
      </c>
      <c r="D10" s="104">
        <f>C10/C34</f>
        <v>0.11245184521972715</v>
      </c>
      <c r="E10" s="11">
        <v>0.49669999999999997</v>
      </c>
      <c r="F10" s="7">
        <v>7.1900000000000006E-2</v>
      </c>
      <c r="G10" s="7">
        <v>7.1900000000000006E-2</v>
      </c>
      <c r="H10" s="7">
        <v>7.1900000000000006E-2</v>
      </c>
      <c r="I10" s="7">
        <v>7.1900000000000006E-2</v>
      </c>
      <c r="J10" s="7">
        <v>7.1900000000000006E-2</v>
      </c>
      <c r="K10" s="7">
        <v>7.1900000000000006E-2</v>
      </c>
      <c r="L10" s="7">
        <v>7.1900000000000006E-2</v>
      </c>
      <c r="M10" s="15">
        <f t="shared" ref="M10:M31" si="0">SUM(E10:L10)</f>
        <v>0.99999999999999978</v>
      </c>
    </row>
    <row r="11" spans="1:13">
      <c r="A11" s="101"/>
      <c r="B11" s="102"/>
      <c r="C11" s="103"/>
      <c r="D11" s="104"/>
      <c r="E11" s="8">
        <f>E10*C10</f>
        <v>128253.711654</v>
      </c>
      <c r="F11" s="8">
        <f>F10*C10</f>
        <v>18565.415478000003</v>
      </c>
      <c r="G11" s="8">
        <f>G10*C10</f>
        <v>18565.415478000003</v>
      </c>
      <c r="H11" s="8">
        <f>H10*C10</f>
        <v>18565.415478000003</v>
      </c>
      <c r="I11" s="8">
        <f>I10*C10</f>
        <v>18565.415478000003</v>
      </c>
      <c r="J11" s="8">
        <f>J10*C10</f>
        <v>18565.415478000003</v>
      </c>
      <c r="K11" s="8">
        <f>K10*C10</f>
        <v>18565.415478000003</v>
      </c>
      <c r="L11" s="8">
        <f>L10*C10</f>
        <v>18565.415478000003</v>
      </c>
      <c r="M11" s="16">
        <f t="shared" si="0"/>
        <v>258211.62000000005</v>
      </c>
    </row>
    <row r="12" spans="1:13">
      <c r="A12" s="79" t="s">
        <v>106</v>
      </c>
      <c r="B12" s="81" t="s">
        <v>6</v>
      </c>
      <c r="C12" s="83">
        <f>orçamento!J59</f>
        <v>681524.78</v>
      </c>
      <c r="D12" s="84">
        <f>C12/C34</f>
        <v>0.29680584891558554</v>
      </c>
      <c r="E12" s="11"/>
      <c r="F12" s="11">
        <v>0.2</v>
      </c>
      <c r="G12" s="11">
        <v>0.2</v>
      </c>
      <c r="H12" s="11">
        <v>0.2</v>
      </c>
      <c r="I12" s="11">
        <v>0.2</v>
      </c>
      <c r="J12" s="11">
        <v>0.2</v>
      </c>
      <c r="K12" s="11"/>
      <c r="L12" s="11"/>
      <c r="M12" s="15">
        <f t="shared" si="0"/>
        <v>1</v>
      </c>
    </row>
    <row r="13" spans="1:13">
      <c r="A13" s="80"/>
      <c r="B13" s="82"/>
      <c r="C13" s="82"/>
      <c r="D13" s="85"/>
      <c r="E13" s="8">
        <f>E12*C12</f>
        <v>0</v>
      </c>
      <c r="F13" s="8">
        <f>F12*C12</f>
        <v>136304.95600000001</v>
      </c>
      <c r="G13" s="8">
        <f>G12*C12</f>
        <v>136304.95600000001</v>
      </c>
      <c r="H13" s="8">
        <f>H12*C12</f>
        <v>136304.95600000001</v>
      </c>
      <c r="I13" s="8">
        <f>I12*C12</f>
        <v>136304.95600000001</v>
      </c>
      <c r="J13" s="8">
        <f>J12*C12</f>
        <v>136304.95600000001</v>
      </c>
      <c r="K13" s="8">
        <f>K12*C12</f>
        <v>0</v>
      </c>
      <c r="L13" s="8">
        <f>L12*C12</f>
        <v>0</v>
      </c>
      <c r="M13" s="16">
        <f>SUM(E13:L13)</f>
        <v>681524.78</v>
      </c>
    </row>
    <row r="14" spans="1:13">
      <c r="A14" s="79" t="s">
        <v>107</v>
      </c>
      <c r="B14" s="81" t="s">
        <v>21</v>
      </c>
      <c r="C14" s="105">
        <f>orçamento!J122</f>
        <v>78211.289999999994</v>
      </c>
      <c r="D14" s="84">
        <f>C14/C34</f>
        <v>3.4061224190898888E-2</v>
      </c>
      <c r="E14" s="11"/>
      <c r="F14" s="11"/>
      <c r="G14" s="11">
        <v>0.1</v>
      </c>
      <c r="H14" s="11">
        <v>0.35</v>
      </c>
      <c r="I14" s="11">
        <v>0.35</v>
      </c>
      <c r="J14" s="11">
        <v>0.2</v>
      </c>
      <c r="K14" s="11"/>
      <c r="L14" s="11"/>
      <c r="M14" s="15">
        <f t="shared" si="0"/>
        <v>1</v>
      </c>
    </row>
    <row r="15" spans="1:13">
      <c r="A15" s="80"/>
      <c r="B15" s="82"/>
      <c r="C15" s="106"/>
      <c r="D15" s="85"/>
      <c r="E15" s="8">
        <f>E14*C14</f>
        <v>0</v>
      </c>
      <c r="F15" s="8">
        <f>F14*C14</f>
        <v>0</v>
      </c>
      <c r="G15" s="8">
        <f>G14*C14</f>
        <v>7821.1289999999999</v>
      </c>
      <c r="H15" s="8">
        <f>H14*C14</f>
        <v>27373.951499999996</v>
      </c>
      <c r="I15" s="8">
        <f>I14*C14</f>
        <v>27373.951499999996</v>
      </c>
      <c r="J15" s="8">
        <f>J14*C14</f>
        <v>15642.258</v>
      </c>
      <c r="K15" s="8">
        <f>K14*C14</f>
        <v>0</v>
      </c>
      <c r="L15" s="8">
        <f>L14*C14</f>
        <v>0</v>
      </c>
      <c r="M15" s="16">
        <f t="shared" si="0"/>
        <v>78211.289999999994</v>
      </c>
    </row>
    <row r="16" spans="1:13">
      <c r="A16" s="79" t="s">
        <v>108</v>
      </c>
      <c r="B16" s="81" t="s">
        <v>23</v>
      </c>
      <c r="C16" s="105">
        <f>orçamento!J132</f>
        <v>149687.47</v>
      </c>
      <c r="D16" s="84">
        <f>C16/C34</f>
        <v>6.5189290117046439E-2</v>
      </c>
      <c r="E16" s="11"/>
      <c r="F16" s="11"/>
      <c r="G16" s="11">
        <v>0.4</v>
      </c>
      <c r="H16" s="11">
        <v>0.3</v>
      </c>
      <c r="I16" s="11">
        <v>0.2</v>
      </c>
      <c r="J16" s="11">
        <v>0.1</v>
      </c>
      <c r="K16" s="11"/>
      <c r="L16" s="11"/>
      <c r="M16" s="15">
        <f t="shared" si="0"/>
        <v>0.99999999999999989</v>
      </c>
    </row>
    <row r="17" spans="1:13">
      <c r="A17" s="80"/>
      <c r="B17" s="82"/>
      <c r="C17" s="106"/>
      <c r="D17" s="85"/>
      <c r="E17" s="8">
        <f>E16*C16</f>
        <v>0</v>
      </c>
      <c r="F17" s="8"/>
      <c r="G17" s="8">
        <f>G16*C16</f>
        <v>59874.988000000005</v>
      </c>
      <c r="H17" s="8">
        <f>H16*C16</f>
        <v>44906.241000000002</v>
      </c>
      <c r="I17" s="8">
        <f>I16*C16</f>
        <v>29937.494000000002</v>
      </c>
      <c r="J17" s="8">
        <f>J16*C16</f>
        <v>14968.747000000001</v>
      </c>
      <c r="K17" s="8">
        <f>K16*C16</f>
        <v>0</v>
      </c>
      <c r="L17" s="8">
        <f>L16*C16</f>
        <v>0</v>
      </c>
      <c r="M17" s="16">
        <f t="shared" si="0"/>
        <v>149687.47</v>
      </c>
    </row>
    <row r="18" spans="1:13">
      <c r="A18" s="79" t="s">
        <v>109</v>
      </c>
      <c r="B18" s="81" t="s">
        <v>26</v>
      </c>
      <c r="C18" s="105">
        <f>orçamento!J139</f>
        <v>168688</v>
      </c>
      <c r="D18" s="84">
        <f>C18/C34</f>
        <v>7.3464071316485802E-2</v>
      </c>
      <c r="E18" s="11"/>
      <c r="F18" s="11"/>
      <c r="G18" s="11"/>
      <c r="H18" s="11"/>
      <c r="I18" s="11">
        <v>0.2</v>
      </c>
      <c r="J18" s="11">
        <v>0.2</v>
      </c>
      <c r="K18" s="11">
        <v>0.5</v>
      </c>
      <c r="L18" s="11">
        <v>0.1</v>
      </c>
      <c r="M18" s="15">
        <f t="shared" si="0"/>
        <v>1</v>
      </c>
    </row>
    <row r="19" spans="1:13">
      <c r="A19" s="80"/>
      <c r="B19" s="107"/>
      <c r="C19" s="106"/>
      <c r="D19" s="85"/>
      <c r="E19" s="8">
        <f>E18*C18</f>
        <v>0</v>
      </c>
      <c r="F19" s="8">
        <f>F18*C18</f>
        <v>0</v>
      </c>
      <c r="G19" s="8">
        <f>G18*C18</f>
        <v>0</v>
      </c>
      <c r="H19" s="8">
        <f>H18*C18</f>
        <v>0</v>
      </c>
      <c r="I19" s="8">
        <f>I18*C18</f>
        <v>33737.599999999999</v>
      </c>
      <c r="J19" s="8">
        <f>J18*C18</f>
        <v>33737.599999999999</v>
      </c>
      <c r="K19" s="8">
        <f>K18*C18</f>
        <v>84344</v>
      </c>
      <c r="L19" s="8">
        <f>L18*C18</f>
        <v>16868.8</v>
      </c>
      <c r="M19" s="16">
        <f t="shared" si="0"/>
        <v>168688</v>
      </c>
    </row>
    <row r="20" spans="1:13">
      <c r="A20" s="79" t="s">
        <v>110</v>
      </c>
      <c r="B20" s="81" t="s">
        <v>28</v>
      </c>
      <c r="C20" s="105">
        <f>orçamento!J148</f>
        <v>342126.63</v>
      </c>
      <c r="D20" s="84">
        <f>C20/C$34</f>
        <v>0.14899705459540069</v>
      </c>
      <c r="E20" s="11"/>
      <c r="F20" s="11"/>
      <c r="G20" s="11">
        <v>0.1</v>
      </c>
      <c r="H20" s="11">
        <v>0.1</v>
      </c>
      <c r="I20" s="11">
        <v>0.2</v>
      </c>
      <c r="J20" s="11">
        <v>0.2</v>
      </c>
      <c r="K20" s="11">
        <v>0.2</v>
      </c>
      <c r="L20" s="11">
        <v>0.2</v>
      </c>
      <c r="M20" s="15">
        <f t="shared" si="0"/>
        <v>1</v>
      </c>
    </row>
    <row r="21" spans="1:13">
      <c r="A21" s="80"/>
      <c r="B21" s="107"/>
      <c r="C21" s="106"/>
      <c r="D21" s="85"/>
      <c r="E21" s="8">
        <f>E20*C20</f>
        <v>0</v>
      </c>
      <c r="F21" s="8">
        <f>F20*C20</f>
        <v>0</v>
      </c>
      <c r="G21" s="8">
        <f>G20*C20</f>
        <v>34212.663</v>
      </c>
      <c r="H21" s="8">
        <f>H20*C20</f>
        <v>34212.663</v>
      </c>
      <c r="I21" s="8">
        <f>I20*C20</f>
        <v>68425.326000000001</v>
      </c>
      <c r="J21" s="8">
        <f>J20*C20</f>
        <v>68425.326000000001</v>
      </c>
      <c r="K21" s="8">
        <f>K20*C20</f>
        <v>68425.326000000001</v>
      </c>
      <c r="L21" s="8">
        <f>L20*C20</f>
        <v>68425.326000000001</v>
      </c>
      <c r="M21" s="16">
        <f t="shared" si="0"/>
        <v>342126.63</v>
      </c>
    </row>
    <row r="22" spans="1:13">
      <c r="A22" s="79" t="s">
        <v>111</v>
      </c>
      <c r="B22" s="81" t="s">
        <v>33</v>
      </c>
      <c r="C22" s="105">
        <f>orçamento!J172</f>
        <v>67735.44</v>
      </c>
      <c r="D22" s="84">
        <f>C22/C$34</f>
        <v>2.949896373668278E-2</v>
      </c>
      <c r="E22" s="11"/>
      <c r="F22" s="11"/>
      <c r="G22" s="11">
        <v>0.1</v>
      </c>
      <c r="H22" s="11">
        <v>0.1</v>
      </c>
      <c r="I22" s="11">
        <v>0.2</v>
      </c>
      <c r="J22" s="11">
        <v>0.2</v>
      </c>
      <c r="K22" s="11">
        <v>0.2</v>
      </c>
      <c r="L22" s="11">
        <v>0.2</v>
      </c>
      <c r="M22" s="15">
        <f t="shared" si="0"/>
        <v>1</v>
      </c>
    </row>
    <row r="23" spans="1:13">
      <c r="A23" s="80"/>
      <c r="B23" s="107"/>
      <c r="C23" s="106"/>
      <c r="D23" s="85"/>
      <c r="E23" s="8">
        <f>E22*C22</f>
        <v>0</v>
      </c>
      <c r="F23" s="8">
        <f>F22*C22</f>
        <v>0</v>
      </c>
      <c r="G23" s="8">
        <f>G22*C22</f>
        <v>6773.5440000000008</v>
      </c>
      <c r="H23" s="8">
        <f>H22*C22</f>
        <v>6773.5440000000008</v>
      </c>
      <c r="I23" s="8">
        <f>I22*C22</f>
        <v>13547.088000000002</v>
      </c>
      <c r="J23" s="8">
        <f>J22*C22</f>
        <v>13547.088000000002</v>
      </c>
      <c r="K23" s="8">
        <f>K22*C22</f>
        <v>13547.088000000002</v>
      </c>
      <c r="L23" s="8">
        <f>L22*C22</f>
        <v>13547.088000000002</v>
      </c>
      <c r="M23" s="16">
        <f t="shared" si="0"/>
        <v>67735.44</v>
      </c>
    </row>
    <row r="24" spans="1:13">
      <c r="A24" s="79" t="s">
        <v>112</v>
      </c>
      <c r="B24" s="81" t="s">
        <v>36</v>
      </c>
      <c r="C24" s="105">
        <f>orçamento!J220</f>
        <v>76921.83</v>
      </c>
      <c r="D24" s="84">
        <f>C24/C$34</f>
        <v>3.3499660941588003E-2</v>
      </c>
      <c r="E24" s="11"/>
      <c r="F24" s="11"/>
      <c r="G24" s="11">
        <v>0.1</v>
      </c>
      <c r="H24" s="11">
        <v>0.1</v>
      </c>
      <c r="I24" s="11">
        <v>0.2</v>
      </c>
      <c r="J24" s="11">
        <v>0.2</v>
      </c>
      <c r="K24" s="11">
        <v>0.2</v>
      </c>
      <c r="L24" s="11">
        <v>0.2</v>
      </c>
      <c r="M24" s="15">
        <f t="shared" si="0"/>
        <v>1</v>
      </c>
    </row>
    <row r="25" spans="1:13">
      <c r="A25" s="80"/>
      <c r="B25" s="107"/>
      <c r="C25" s="106"/>
      <c r="D25" s="85"/>
      <c r="E25" s="8">
        <f>E24*C24</f>
        <v>0</v>
      </c>
      <c r="F25" s="8">
        <f>F24*C24</f>
        <v>0</v>
      </c>
      <c r="G25" s="8">
        <f>G24*C24</f>
        <v>7692.1830000000009</v>
      </c>
      <c r="H25" s="8">
        <f>H24*C24</f>
        <v>7692.1830000000009</v>
      </c>
      <c r="I25" s="8">
        <f>I24*C24</f>
        <v>15384.366000000002</v>
      </c>
      <c r="J25" s="8">
        <f>J24*C24</f>
        <v>15384.366000000002</v>
      </c>
      <c r="K25" s="8">
        <f>K24*C24</f>
        <v>15384.366000000002</v>
      </c>
      <c r="L25" s="8">
        <f>L24*C24</f>
        <v>15384.366000000002</v>
      </c>
      <c r="M25" s="16">
        <f t="shared" si="0"/>
        <v>76921.830000000016</v>
      </c>
    </row>
    <row r="26" spans="1:13">
      <c r="A26" s="79" t="s">
        <v>113</v>
      </c>
      <c r="B26" s="81" t="s">
        <v>39</v>
      </c>
      <c r="C26" s="105">
        <f>orçamento!J319</f>
        <v>78115.199999999997</v>
      </c>
      <c r="D26" s="84">
        <f>C26/C$34</f>
        <v>3.401937674109333E-2</v>
      </c>
      <c r="E26" s="11"/>
      <c r="F26" s="11">
        <v>0.1</v>
      </c>
      <c r="G26" s="11">
        <v>0.2</v>
      </c>
      <c r="H26" s="11">
        <v>0.2</v>
      </c>
      <c r="I26" s="11">
        <v>0.1</v>
      </c>
      <c r="J26" s="11">
        <v>0.1</v>
      </c>
      <c r="K26" s="11">
        <v>0.1</v>
      </c>
      <c r="L26" s="11">
        <v>0.2</v>
      </c>
      <c r="M26" s="15">
        <f t="shared" si="0"/>
        <v>1</v>
      </c>
    </row>
    <row r="27" spans="1:13">
      <c r="A27" s="80"/>
      <c r="B27" s="107"/>
      <c r="C27" s="106"/>
      <c r="D27" s="85"/>
      <c r="E27" s="8">
        <f>E26*C26</f>
        <v>0</v>
      </c>
      <c r="F27" s="8">
        <f>F26*C26</f>
        <v>7811.52</v>
      </c>
      <c r="G27" s="8">
        <f>G26*C26</f>
        <v>15623.04</v>
      </c>
      <c r="H27" s="8">
        <f>H26*C26</f>
        <v>15623.04</v>
      </c>
      <c r="I27" s="8">
        <f>I26*C26</f>
        <v>7811.52</v>
      </c>
      <c r="J27" s="8">
        <f>J26*C26</f>
        <v>7811.52</v>
      </c>
      <c r="K27" s="8">
        <f>K26*C26</f>
        <v>7811.52</v>
      </c>
      <c r="L27" s="8">
        <f>L26*C26</f>
        <v>15623.04</v>
      </c>
      <c r="M27" s="16">
        <f t="shared" si="0"/>
        <v>78115.200000000012</v>
      </c>
    </row>
    <row r="28" spans="1:13">
      <c r="A28" s="79" t="s">
        <v>114</v>
      </c>
      <c r="B28" s="81" t="s">
        <v>41</v>
      </c>
      <c r="C28" s="105">
        <f>orçamento!J347</f>
        <v>233667.53</v>
      </c>
      <c r="D28" s="84">
        <f>C28/C$34</f>
        <v>0.10176282894021557</v>
      </c>
      <c r="E28" s="11"/>
      <c r="F28" s="11"/>
      <c r="G28" s="11">
        <v>0.3</v>
      </c>
      <c r="H28" s="11">
        <v>0.2</v>
      </c>
      <c r="I28" s="11">
        <v>0.1</v>
      </c>
      <c r="J28" s="11">
        <v>0.1</v>
      </c>
      <c r="K28" s="11">
        <v>0.1</v>
      </c>
      <c r="L28" s="11">
        <v>0.2</v>
      </c>
      <c r="M28" s="15">
        <f t="shared" si="0"/>
        <v>1</v>
      </c>
    </row>
    <row r="29" spans="1:13">
      <c r="A29" s="80"/>
      <c r="B29" s="107"/>
      <c r="C29" s="106"/>
      <c r="D29" s="85"/>
      <c r="E29" s="8">
        <f>E28*C28</f>
        <v>0</v>
      </c>
      <c r="F29" s="8">
        <f>F28*C28</f>
        <v>0</v>
      </c>
      <c r="G29" s="8">
        <f>G28*C28</f>
        <v>70100.258999999991</v>
      </c>
      <c r="H29" s="8">
        <f>H28*C28</f>
        <v>46733.506000000001</v>
      </c>
      <c r="I29" s="8">
        <f>I28*C28</f>
        <v>23366.753000000001</v>
      </c>
      <c r="J29" s="8">
        <f>J28*C28</f>
        <v>23366.753000000001</v>
      </c>
      <c r="K29" s="8">
        <f>K28*C28</f>
        <v>23366.753000000001</v>
      </c>
      <c r="L29" s="8">
        <f>L28*C28</f>
        <v>46733.506000000001</v>
      </c>
      <c r="M29" s="16">
        <f t="shared" si="0"/>
        <v>233667.52999999997</v>
      </c>
    </row>
    <row r="30" spans="1:13">
      <c r="A30" s="79" t="s">
        <v>115</v>
      </c>
      <c r="B30" s="81" t="s">
        <v>48</v>
      </c>
      <c r="C30" s="105">
        <f>orçamento!J371</f>
        <v>18254.400000000001</v>
      </c>
      <c r="D30" s="84">
        <f>C30/C$34</f>
        <v>7.949839605897624E-3</v>
      </c>
      <c r="E30" s="11"/>
      <c r="F30" s="11"/>
      <c r="G30" s="11"/>
      <c r="H30" s="11"/>
      <c r="I30" s="11"/>
      <c r="J30" s="11"/>
      <c r="K30" s="11"/>
      <c r="L30" s="11">
        <v>1</v>
      </c>
      <c r="M30" s="15">
        <f t="shared" si="0"/>
        <v>1</v>
      </c>
    </row>
    <row r="31" spans="1:13">
      <c r="A31" s="80"/>
      <c r="B31" s="107"/>
      <c r="C31" s="106"/>
      <c r="D31" s="85"/>
      <c r="E31" s="8">
        <f>E30*C30</f>
        <v>0</v>
      </c>
      <c r="F31" s="8">
        <f>F30*C30</f>
        <v>0</v>
      </c>
      <c r="G31" s="8">
        <f>G30*C30</f>
        <v>0</v>
      </c>
      <c r="H31" s="8">
        <f>H30*C30</f>
        <v>0</v>
      </c>
      <c r="I31" s="8">
        <f>I30*C30</f>
        <v>0</v>
      </c>
      <c r="J31" s="8">
        <f>J30*C30</f>
        <v>0</v>
      </c>
      <c r="K31" s="8">
        <f>K30*C30</f>
        <v>0</v>
      </c>
      <c r="L31" s="8">
        <f>L30*C30</f>
        <v>18254.400000000001</v>
      </c>
      <c r="M31" s="16">
        <f t="shared" si="0"/>
        <v>18254.400000000001</v>
      </c>
    </row>
    <row r="32" spans="1:13">
      <c r="A32" s="79" t="s">
        <v>118</v>
      </c>
      <c r="B32" s="113" t="s">
        <v>2</v>
      </c>
      <c r="C32" s="115">
        <f>orçamento!J13</f>
        <v>143053.07999999999</v>
      </c>
      <c r="D32" s="84">
        <f>C32/C34</f>
        <v>6.2299995679378183E-2</v>
      </c>
      <c r="E32" s="9">
        <f>E33/C32</f>
        <v>5.9565791942403482E-2</v>
      </c>
      <c r="F32" s="9">
        <f>F33/C32</f>
        <v>7.5555521069521903E-2</v>
      </c>
      <c r="G32" s="9">
        <f>G33/C32</f>
        <v>0.16578930002765407</v>
      </c>
      <c r="H32" s="9">
        <f>H33/C32</f>
        <v>0.15706589470146326</v>
      </c>
      <c r="I32" s="9">
        <f>I33/C32</f>
        <v>0.17391055124433533</v>
      </c>
      <c r="J32" s="9">
        <f>J33/C32</f>
        <v>0.16150983956444701</v>
      </c>
      <c r="K32" s="9">
        <f>K33/C32</f>
        <v>0.10749135915144226</v>
      </c>
      <c r="L32" s="9">
        <f>L33/C32</f>
        <v>9.9111742298732763E-2</v>
      </c>
      <c r="M32" s="15">
        <f>SUM(E32:L32)</f>
        <v>1</v>
      </c>
    </row>
    <row r="33" spans="1:14">
      <c r="A33" s="80"/>
      <c r="B33" s="114"/>
      <c r="C33" s="116"/>
      <c r="D33" s="85"/>
      <c r="E33" s="8">
        <f>E39</f>
        <v>8521.07</v>
      </c>
      <c r="F33" s="8">
        <f t="shared" ref="F33:L33" si="1">F39</f>
        <v>10808.45</v>
      </c>
      <c r="G33" s="8">
        <f t="shared" si="1"/>
        <v>23716.67</v>
      </c>
      <c r="H33" s="8">
        <f t="shared" si="1"/>
        <v>22468.76</v>
      </c>
      <c r="I33" s="8">
        <f t="shared" si="1"/>
        <v>24878.44</v>
      </c>
      <c r="J33" s="8">
        <f t="shared" si="1"/>
        <v>23104.48</v>
      </c>
      <c r="K33" s="8">
        <f t="shared" si="1"/>
        <v>15376.97</v>
      </c>
      <c r="L33" s="8">
        <f t="shared" si="1"/>
        <v>14178.24</v>
      </c>
      <c r="M33" s="42">
        <f>((SUM(E33:L33)))</f>
        <v>143053.07999999999</v>
      </c>
    </row>
    <row r="34" spans="1:14">
      <c r="A34" s="111" t="s">
        <v>116</v>
      </c>
      <c r="B34" s="112"/>
      <c r="C34" s="5">
        <f>SUM(C10:C33)</f>
        <v>2296197.27</v>
      </c>
      <c r="D34" s="6">
        <f>SUM(D10:D33)</f>
        <v>1</v>
      </c>
      <c r="E34" s="8">
        <f>E11+E13+E15+E17+E19+E21+E23+E25+E27+E29+E31+E33</f>
        <v>136774.78165399999</v>
      </c>
      <c r="F34" s="8">
        <f t="shared" ref="F34:L34" si="2">F11+F13+F15+F17+F19+F21+F23+F25+F27+F29+F31+F33</f>
        <v>173490.34147800002</v>
      </c>
      <c r="G34" s="8">
        <f t="shared" si="2"/>
        <v>380684.84747800004</v>
      </c>
      <c r="H34" s="8">
        <f t="shared" si="2"/>
        <v>360654.25997800002</v>
      </c>
      <c r="I34" s="8">
        <f t="shared" si="2"/>
        <v>399332.90997800004</v>
      </c>
      <c r="J34" s="8">
        <f t="shared" si="2"/>
        <v>370858.50947800005</v>
      </c>
      <c r="K34" s="8">
        <f t="shared" si="2"/>
        <v>246821.438478</v>
      </c>
      <c r="L34" s="8">
        <f t="shared" si="2"/>
        <v>227580.18147799998</v>
      </c>
      <c r="M34" s="16">
        <f>(((SUM(E34:L34))))</f>
        <v>2296197.27</v>
      </c>
      <c r="N34" s="12"/>
    </row>
    <row r="35" spans="1:14">
      <c r="A35" s="108"/>
      <c r="B35" s="109"/>
      <c r="C35" s="109"/>
      <c r="D35" s="110"/>
      <c r="E35" s="10">
        <f>E34/C34</f>
        <v>5.9565780101288941E-2</v>
      </c>
      <c r="F35" s="10">
        <f>F34/C34</f>
        <v>7.5555503764709209E-2</v>
      </c>
      <c r="G35" s="10">
        <f>G34/C34</f>
        <v>0.16578926055338444</v>
      </c>
      <c r="H35" s="10">
        <f>H34/C34</f>
        <v>0.15706588658125181</v>
      </c>
      <c r="I35" s="10">
        <f>I34/C34</f>
        <v>0.17391054122192212</v>
      </c>
      <c r="J35" s="10">
        <f>J34/C34</f>
        <v>0.16150986429750439</v>
      </c>
      <c r="K35" s="10">
        <f>K34/C34</f>
        <v>0.1074913909631118</v>
      </c>
      <c r="L35" s="10">
        <f>L34/C34</f>
        <v>9.9111772516827346E-2</v>
      </c>
      <c r="M35" s="17">
        <f>SUM(E35:L35)</f>
        <v>1</v>
      </c>
    </row>
    <row r="36" spans="1:14" ht="13.5" thickBot="1">
      <c r="A36" s="18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0"/>
    </row>
    <row r="37" spans="1:14">
      <c r="A37" s="43"/>
      <c r="B37" s="43"/>
      <c r="C37" s="43"/>
      <c r="D37" s="43"/>
      <c r="E37" s="44">
        <f>E11</f>
        <v>128253.711654</v>
      </c>
      <c r="F37" s="44">
        <f>TRUNC((SUM(F11+F13+F27)),2)</f>
        <v>162681.89000000001</v>
      </c>
      <c r="G37" s="44">
        <f>TRUNC((SUM(G29+G27+G25+G23+G21+G17+G15+G13+G11)),2)</f>
        <v>356968.17</v>
      </c>
      <c r="H37" s="44">
        <f>TRUNC((SUM(H29+H27+H25+H23+H21+H17+H15+H13+H11+H19+H31)),2)</f>
        <v>338185.49</v>
      </c>
      <c r="I37" s="44">
        <f>TRUNC((SUM(I29+I27+I25+I23+I21+I17+I15+I13+I11+I19+I31)),2)</f>
        <v>374454.46</v>
      </c>
      <c r="J37" s="44">
        <f>TRUNC((SUM(J29+J27+J25+J23+J21+J17+J15+J13+J11+J19+J31)),2)</f>
        <v>347754.02</v>
      </c>
      <c r="K37" s="44">
        <f>TRUNC((SUM(K29+K27+K25+K23+K21+K17+K15+K13+K11+K19+K31)),2)</f>
        <v>231444.46</v>
      </c>
      <c r="L37" s="44">
        <f>TRUNC((SUM(L29+L27+L25+L23+L21+L17+L15+L13+L11+L19+L31)),2)</f>
        <v>213401.94</v>
      </c>
      <c r="M37" s="43"/>
    </row>
    <row r="38" spans="1:14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</row>
    <row r="39" spans="1:14">
      <c r="A39" s="43"/>
      <c r="B39" s="43"/>
      <c r="C39" s="43"/>
      <c r="D39" s="43"/>
      <c r="E39" s="43">
        <f t="shared" ref="E39:J39" si="3">ROUND((E37*0.0623)/(1-0.0623),2)</f>
        <v>8521.07</v>
      </c>
      <c r="F39" s="43">
        <f t="shared" si="3"/>
        <v>10808.45</v>
      </c>
      <c r="G39" s="43">
        <f t="shared" si="3"/>
        <v>23716.67</v>
      </c>
      <c r="H39" s="43">
        <f t="shared" si="3"/>
        <v>22468.76</v>
      </c>
      <c r="I39" s="43">
        <f t="shared" si="3"/>
        <v>24878.44</v>
      </c>
      <c r="J39" s="43">
        <f t="shared" si="3"/>
        <v>23104.48</v>
      </c>
      <c r="K39" s="43">
        <f>TRUNC((K37*0.0623)/(1-0.0623),2)</f>
        <v>15376.97</v>
      </c>
      <c r="L39" s="43">
        <f>TRUNC((L37*0.0623)/(1-0.0623),2)</f>
        <v>14178.24</v>
      </c>
      <c r="M39" s="43">
        <f>SUM(E39:L39)</f>
        <v>143053.07999999999</v>
      </c>
    </row>
    <row r="40" spans="1:14">
      <c r="E40" s="41"/>
      <c r="F40" s="41"/>
      <c r="G40" s="41"/>
      <c r="H40" s="41"/>
      <c r="I40" s="41"/>
      <c r="J40" s="41"/>
      <c r="K40" s="41"/>
      <c r="L40" s="41"/>
      <c r="M40" s="41"/>
    </row>
    <row r="41" spans="1:14">
      <c r="E41" s="41"/>
      <c r="F41" s="41"/>
      <c r="G41" s="41"/>
      <c r="H41" s="41"/>
      <c r="I41" s="41"/>
      <c r="J41" s="41"/>
      <c r="K41" s="41"/>
      <c r="L41" s="41"/>
      <c r="M41" s="41"/>
    </row>
    <row r="42" spans="1:14">
      <c r="E42" s="41"/>
      <c r="F42" s="41"/>
      <c r="G42" s="41"/>
      <c r="H42" s="41"/>
      <c r="I42" s="41"/>
      <c r="J42" s="41"/>
      <c r="K42" s="41"/>
      <c r="L42" s="41"/>
      <c r="M42" s="41"/>
    </row>
    <row r="43" spans="1:14">
      <c r="E43" s="41"/>
      <c r="F43" s="41"/>
      <c r="G43" s="41"/>
      <c r="H43" s="41"/>
      <c r="I43" s="41"/>
      <c r="J43" s="41"/>
      <c r="K43" s="41"/>
      <c r="L43" s="41"/>
      <c r="M43" s="41"/>
    </row>
  </sheetData>
  <mergeCells count="57">
    <mergeCell ref="A35:D35"/>
    <mergeCell ref="A34:B34"/>
    <mergeCell ref="A32:A33"/>
    <mergeCell ref="B32:B33"/>
    <mergeCell ref="C32:C33"/>
    <mergeCell ref="D32:D33"/>
    <mergeCell ref="A30:A31"/>
    <mergeCell ref="B30:B31"/>
    <mergeCell ref="C30:C31"/>
    <mergeCell ref="D30:D31"/>
    <mergeCell ref="A26:A27"/>
    <mergeCell ref="B26:B27"/>
    <mergeCell ref="C26:C27"/>
    <mergeCell ref="D26:D27"/>
    <mergeCell ref="A28:A29"/>
    <mergeCell ref="B28:B29"/>
    <mergeCell ref="C28:C29"/>
    <mergeCell ref="D28:D29"/>
    <mergeCell ref="A22:A23"/>
    <mergeCell ref="B22:B23"/>
    <mergeCell ref="C22:C23"/>
    <mergeCell ref="D22:D23"/>
    <mergeCell ref="A24:A25"/>
    <mergeCell ref="B24:B25"/>
    <mergeCell ref="C24:C25"/>
    <mergeCell ref="D24:D25"/>
    <mergeCell ref="A18:A19"/>
    <mergeCell ref="B18:B19"/>
    <mergeCell ref="C18:C19"/>
    <mergeCell ref="D18:D19"/>
    <mergeCell ref="A20:A21"/>
    <mergeCell ref="B20:B21"/>
    <mergeCell ref="C20:C21"/>
    <mergeCell ref="D20:D21"/>
    <mergeCell ref="A14:A15"/>
    <mergeCell ref="B14:B15"/>
    <mergeCell ref="C14:C15"/>
    <mergeCell ref="D14:D15"/>
    <mergeCell ref="A16:A17"/>
    <mergeCell ref="B16:B17"/>
    <mergeCell ref="C16:C17"/>
    <mergeCell ref="D16:D17"/>
    <mergeCell ref="A12:A13"/>
    <mergeCell ref="B12:B13"/>
    <mergeCell ref="C12:C13"/>
    <mergeCell ref="D12:D13"/>
    <mergeCell ref="A1:M1"/>
    <mergeCell ref="A2:M3"/>
    <mergeCell ref="A4:M4"/>
    <mergeCell ref="A5:M5"/>
    <mergeCell ref="A6:M6"/>
    <mergeCell ref="A7:M7"/>
    <mergeCell ref="A8:M8"/>
    <mergeCell ref="A10:A11"/>
    <mergeCell ref="B10:B11"/>
    <mergeCell ref="C10:C11"/>
    <mergeCell ref="D10:D11"/>
  </mergeCells>
  <pageMargins left="0.11811023622047245" right="0.11811023622047245" top="0.39370078740157483" bottom="0.39370078740157483" header="0.31496062992125984" footer="0.31496062992125984"/>
  <pageSetup paperSize="9" scale="75" orientation="landscape" r:id="rId1"/>
  <headerFooter>
    <oddFooter>&amp;L
_________________________
Lorena Castória Porto Oliveira
CREA: 241054/D-Matricula:34882&amp;R
_________________________
Ermelindo Martins Caetano
Secretario Municipal de Educação Matricula:32161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H51"/>
  <sheetViews>
    <sheetView topLeftCell="A27" workbookViewId="0">
      <selection activeCell="I42" sqref="I42"/>
    </sheetView>
  </sheetViews>
  <sheetFormatPr defaultRowHeight="12.75"/>
  <cols>
    <col min="3" max="3" width="42.1640625" customWidth="1"/>
    <col min="4" max="4" width="18.33203125" customWidth="1"/>
    <col min="5" max="5" width="19.83203125" customWidth="1"/>
    <col min="6" max="6" width="18.33203125" customWidth="1"/>
    <col min="7" max="7" width="16" customWidth="1"/>
    <col min="8" max="8" width="10.83203125" bestFit="1" customWidth="1"/>
  </cols>
  <sheetData>
    <row r="2" spans="2:8">
      <c r="B2" s="21"/>
      <c r="C2" s="21"/>
      <c r="D2" s="21"/>
      <c r="E2" s="21"/>
      <c r="F2" s="21"/>
      <c r="G2" s="21"/>
      <c r="H2" s="21"/>
    </row>
    <row r="3" spans="2:8">
      <c r="B3" s="21"/>
      <c r="C3" s="21"/>
      <c r="D3" s="21"/>
      <c r="E3" s="21"/>
      <c r="F3" s="21"/>
      <c r="G3" s="21"/>
      <c r="H3" s="21"/>
    </row>
    <row r="4" spans="2:8">
      <c r="B4" s="21"/>
      <c r="C4" s="21"/>
      <c r="D4" s="21"/>
      <c r="E4" s="21"/>
      <c r="F4" s="21"/>
      <c r="G4" s="21"/>
      <c r="H4" s="21"/>
    </row>
    <row r="5" spans="2:8">
      <c r="B5" s="21"/>
      <c r="C5" s="21"/>
      <c r="D5" s="21"/>
      <c r="E5" s="21"/>
      <c r="F5" s="21"/>
      <c r="G5" s="21"/>
      <c r="H5" s="21"/>
    </row>
    <row r="6" spans="2:8">
      <c r="B6" s="21"/>
      <c r="C6" s="21"/>
      <c r="D6" s="21"/>
      <c r="E6" s="21"/>
      <c r="F6" s="21"/>
      <c r="G6" s="21"/>
      <c r="H6" s="21"/>
    </row>
    <row r="7" spans="2:8">
      <c r="B7" s="21"/>
      <c r="C7" s="21"/>
      <c r="D7" s="21"/>
      <c r="E7" s="21"/>
      <c r="F7" s="21"/>
      <c r="G7" s="21"/>
      <c r="H7" s="21"/>
    </row>
    <row r="8" spans="2:8">
      <c r="B8" s="21"/>
      <c r="C8" s="21"/>
      <c r="D8" s="21"/>
      <c r="E8" s="21"/>
      <c r="F8" s="21"/>
      <c r="G8" s="21"/>
      <c r="H8" s="21"/>
    </row>
    <row r="9" spans="2:8" ht="26.25">
      <c r="B9" s="21"/>
      <c r="C9" s="148"/>
      <c r="D9" s="149"/>
      <c r="E9" s="149"/>
      <c r="F9" s="149"/>
      <c r="G9" s="149"/>
      <c r="H9" s="150"/>
    </row>
    <row r="10" spans="2:8" ht="18.75">
      <c r="B10" s="21"/>
      <c r="C10" s="151" t="s">
        <v>54</v>
      </c>
      <c r="D10" s="152"/>
      <c r="E10" s="152"/>
      <c r="F10" s="152"/>
      <c r="G10" s="152"/>
      <c r="H10" s="153"/>
    </row>
    <row r="11" spans="2:8" ht="15">
      <c r="B11" s="21"/>
      <c r="C11" s="154" t="s">
        <v>120</v>
      </c>
      <c r="D11" s="155"/>
      <c r="E11" s="155"/>
      <c r="F11" s="155"/>
      <c r="G11" s="155"/>
      <c r="H11" s="156"/>
    </row>
    <row r="12" spans="2:8" ht="15">
      <c r="B12" s="21"/>
      <c r="C12" s="154" t="s">
        <v>53</v>
      </c>
      <c r="D12" s="155"/>
      <c r="E12" s="155"/>
      <c r="F12" s="155"/>
      <c r="G12" s="155"/>
      <c r="H12" s="156"/>
    </row>
    <row r="13" spans="2:8" ht="15">
      <c r="B13" s="21"/>
      <c r="C13" s="157"/>
      <c r="D13" s="158"/>
      <c r="E13" s="158"/>
      <c r="F13" s="158"/>
      <c r="G13" s="158"/>
      <c r="H13" s="159"/>
    </row>
    <row r="14" spans="2:8" ht="15">
      <c r="B14" s="21"/>
      <c r="C14" s="154"/>
      <c r="D14" s="155"/>
      <c r="E14" s="155"/>
      <c r="F14" s="155"/>
      <c r="G14" s="155"/>
      <c r="H14" s="156"/>
    </row>
    <row r="15" spans="2:8" ht="18">
      <c r="B15" s="21"/>
      <c r="C15" s="144" t="s">
        <v>121</v>
      </c>
      <c r="D15" s="145"/>
      <c r="E15" s="145"/>
      <c r="F15" s="145"/>
      <c r="G15" s="145"/>
      <c r="H15" s="146"/>
    </row>
    <row r="16" spans="2:8">
      <c r="B16" s="21"/>
      <c r="C16" s="132" t="s">
        <v>122</v>
      </c>
      <c r="D16" s="132"/>
      <c r="E16" s="132"/>
      <c r="F16" s="132"/>
      <c r="G16" s="132"/>
      <c r="H16" s="132"/>
    </row>
    <row r="17" spans="2:8">
      <c r="B17" s="21"/>
      <c r="C17" s="132"/>
      <c r="D17" s="132"/>
      <c r="E17" s="132"/>
      <c r="F17" s="132"/>
      <c r="G17" s="132"/>
      <c r="H17" s="132"/>
    </row>
    <row r="18" spans="2:8">
      <c r="B18" s="21"/>
      <c r="C18" s="22" t="s">
        <v>93</v>
      </c>
      <c r="D18" s="160" t="s">
        <v>123</v>
      </c>
      <c r="E18" s="160"/>
      <c r="F18" s="23"/>
      <c r="G18" s="23"/>
      <c r="H18" s="24" t="s">
        <v>96</v>
      </c>
    </row>
    <row r="19" spans="2:8">
      <c r="B19" s="21"/>
      <c r="C19" s="22"/>
      <c r="D19" s="130"/>
      <c r="E19" s="130"/>
      <c r="F19" s="126" t="s">
        <v>124</v>
      </c>
      <c r="G19" s="127"/>
      <c r="H19" s="25"/>
    </row>
    <row r="20" spans="2:8" ht="15.75">
      <c r="B20" s="21"/>
      <c r="C20" s="26" t="s">
        <v>125</v>
      </c>
      <c r="D20" s="147" t="s">
        <v>126</v>
      </c>
      <c r="E20" s="147"/>
      <c r="F20" s="27" t="s">
        <v>127</v>
      </c>
      <c r="G20" s="27" t="s">
        <v>128</v>
      </c>
      <c r="H20" s="28">
        <f>SUM(H22:H25)</f>
        <v>6.0700000000000004E-2</v>
      </c>
    </row>
    <row r="21" spans="2:8">
      <c r="B21" s="21"/>
      <c r="C21" s="29"/>
      <c r="D21" s="130"/>
      <c r="E21" s="130"/>
      <c r="F21" s="30"/>
      <c r="G21" s="30"/>
      <c r="H21" s="25"/>
    </row>
    <row r="22" spans="2:8">
      <c r="B22" s="21"/>
      <c r="C22" s="29">
        <v>1</v>
      </c>
      <c r="D22" s="130" t="s">
        <v>129</v>
      </c>
      <c r="E22" s="130"/>
      <c r="F22" s="31">
        <v>0.03</v>
      </c>
      <c r="G22" s="31">
        <v>5.5E-2</v>
      </c>
      <c r="H22" s="25">
        <v>0.04</v>
      </c>
    </row>
    <row r="23" spans="2:8">
      <c r="B23" s="21"/>
      <c r="C23" s="29">
        <v>2</v>
      </c>
      <c r="D23" s="130" t="s">
        <v>130</v>
      </c>
      <c r="E23" s="130"/>
      <c r="F23" s="31">
        <v>8.0000000000000002E-3</v>
      </c>
      <c r="G23" s="31">
        <v>0.01</v>
      </c>
      <c r="H23" s="25">
        <v>8.0000000000000002E-3</v>
      </c>
    </row>
    <row r="24" spans="2:8">
      <c r="B24" s="21"/>
      <c r="C24" s="29">
        <v>3</v>
      </c>
      <c r="D24" s="130" t="s">
        <v>131</v>
      </c>
      <c r="E24" s="130"/>
      <c r="F24" s="31">
        <v>9.7000000000000003E-3</v>
      </c>
      <c r="G24" s="31">
        <v>1.2699999999999999E-2</v>
      </c>
      <c r="H24" s="25">
        <v>1.2699999999999999E-2</v>
      </c>
    </row>
    <row r="25" spans="2:8">
      <c r="B25" s="21"/>
      <c r="C25" s="29"/>
      <c r="D25" s="130"/>
      <c r="E25" s="130"/>
      <c r="F25" s="31"/>
      <c r="G25" s="31"/>
      <c r="H25" s="25"/>
    </row>
    <row r="26" spans="2:8">
      <c r="B26" s="21"/>
      <c r="C26" s="22"/>
      <c r="D26" s="130"/>
      <c r="E26" s="130"/>
      <c r="F26" s="31"/>
      <c r="G26" s="31"/>
      <c r="H26" s="24"/>
    </row>
    <row r="27" spans="2:8" ht="15.75">
      <c r="B27" s="21"/>
      <c r="C27" s="26" t="s">
        <v>132</v>
      </c>
      <c r="D27" s="147" t="s">
        <v>133</v>
      </c>
      <c r="E27" s="147"/>
      <c r="F27" s="32"/>
      <c r="G27" s="32"/>
      <c r="H27" s="28">
        <f>SUM(H29:H30)</f>
        <v>8.6300000000000002E-2</v>
      </c>
    </row>
    <row r="28" spans="2:8">
      <c r="B28" s="21"/>
      <c r="C28" s="29"/>
      <c r="D28" s="130"/>
      <c r="E28" s="130"/>
      <c r="F28" s="31"/>
      <c r="G28" s="31"/>
      <c r="H28" s="25"/>
    </row>
    <row r="29" spans="2:8">
      <c r="B29" s="21"/>
      <c r="C29" s="29">
        <v>4</v>
      </c>
      <c r="D29" s="130" t="s">
        <v>134</v>
      </c>
      <c r="E29" s="130"/>
      <c r="F29" s="31">
        <v>6.1600000000000002E-2</v>
      </c>
      <c r="G29" s="31">
        <v>8.9599999999999999E-2</v>
      </c>
      <c r="H29" s="25">
        <v>7.3999999999999996E-2</v>
      </c>
    </row>
    <row r="30" spans="2:8">
      <c r="B30" s="21"/>
      <c r="C30" s="29">
        <v>5</v>
      </c>
      <c r="D30" s="130" t="s">
        <v>135</v>
      </c>
      <c r="E30" s="130"/>
      <c r="F30" s="31">
        <v>5.8999999999999999E-3</v>
      </c>
      <c r="G30" s="31">
        <v>1.3899999999999999E-2</v>
      </c>
      <c r="H30" s="25">
        <v>1.23E-2</v>
      </c>
    </row>
    <row r="31" spans="2:8">
      <c r="B31" s="21"/>
      <c r="C31" s="29"/>
      <c r="D31" s="130"/>
      <c r="E31" s="130"/>
      <c r="F31" s="31"/>
      <c r="G31" s="31"/>
      <c r="H31" s="25"/>
    </row>
    <row r="32" spans="2:8" ht="15.75">
      <c r="B32" s="21"/>
      <c r="C32" s="26" t="s">
        <v>136</v>
      </c>
      <c r="D32" s="147" t="s">
        <v>137</v>
      </c>
      <c r="E32" s="147"/>
      <c r="F32" s="33"/>
      <c r="G32" s="33"/>
      <c r="H32" s="28">
        <f>SUM(H34:H37)</f>
        <v>8.6499999999999994E-2</v>
      </c>
    </row>
    <row r="33" spans="2:8">
      <c r="B33" s="21"/>
      <c r="C33" s="29"/>
      <c r="D33" s="130" t="s">
        <v>138</v>
      </c>
      <c r="E33" s="130"/>
      <c r="F33" s="34"/>
      <c r="G33" s="34"/>
      <c r="H33" s="25"/>
    </row>
    <row r="34" spans="2:8">
      <c r="B34" s="21"/>
      <c r="C34" s="29">
        <v>6</v>
      </c>
      <c r="D34" s="133" t="s">
        <v>139</v>
      </c>
      <c r="E34" s="134"/>
      <c r="F34" s="135"/>
      <c r="G34" s="136"/>
      <c r="H34" s="25">
        <v>0.05</v>
      </c>
    </row>
    <row r="35" spans="2:8">
      <c r="B35" s="21"/>
      <c r="C35" s="29">
        <v>7</v>
      </c>
      <c r="D35" s="130" t="s">
        <v>140</v>
      </c>
      <c r="E35" s="130"/>
      <c r="F35" s="137"/>
      <c r="G35" s="138"/>
      <c r="H35" s="25">
        <v>6.4999999999999997E-3</v>
      </c>
    </row>
    <row r="36" spans="2:8">
      <c r="B36" s="21"/>
      <c r="C36" s="29">
        <v>8</v>
      </c>
      <c r="D36" s="130" t="s">
        <v>141</v>
      </c>
      <c r="E36" s="130"/>
      <c r="F36" s="137"/>
      <c r="G36" s="138"/>
      <c r="H36" s="35">
        <v>0.03</v>
      </c>
    </row>
    <row r="37" spans="2:8">
      <c r="B37" s="21"/>
      <c r="C37" s="29">
        <v>9</v>
      </c>
      <c r="D37" s="130" t="s">
        <v>142</v>
      </c>
      <c r="E37" s="130"/>
      <c r="F37" s="137"/>
      <c r="G37" s="138"/>
      <c r="H37" s="141"/>
    </row>
    <row r="38" spans="2:8">
      <c r="B38" s="21"/>
      <c r="C38" s="29"/>
      <c r="D38" s="143"/>
      <c r="E38" s="143"/>
      <c r="F38" s="139"/>
      <c r="G38" s="140"/>
      <c r="H38" s="142"/>
    </row>
    <row r="39" spans="2:8" ht="58.5" customHeight="1">
      <c r="B39" s="21"/>
      <c r="C39" s="26" t="s">
        <v>52</v>
      </c>
      <c r="D39" s="126" t="s">
        <v>143</v>
      </c>
      <c r="E39" s="131"/>
      <c r="F39" s="126"/>
      <c r="G39" s="127"/>
      <c r="H39" s="28">
        <f>((1+H22+H23+H24)*((1+H29)*(1+H30))/(1-H32))-1</f>
        <v>0.26240159730706081</v>
      </c>
    </row>
    <row r="40" spans="2:8">
      <c r="B40" s="21"/>
      <c r="C40" s="2"/>
      <c r="D40" s="2"/>
      <c r="E40" s="2"/>
      <c r="F40" s="2"/>
      <c r="G40" s="2"/>
      <c r="H40" s="2"/>
    </row>
    <row r="41" spans="2:8">
      <c r="B41" s="21"/>
      <c r="C41" s="3"/>
      <c r="D41" s="2"/>
      <c r="E41" s="2"/>
      <c r="F41" s="2"/>
      <c r="G41" s="2"/>
      <c r="H41" s="2"/>
    </row>
    <row r="42" spans="2:8">
      <c r="B42" s="21"/>
      <c r="C42" s="2"/>
      <c r="D42" s="2"/>
      <c r="E42" s="2"/>
      <c r="F42" s="2"/>
      <c r="G42" s="2"/>
      <c r="H42" s="2"/>
    </row>
    <row r="43" spans="2:8" ht="18">
      <c r="B43" s="21"/>
      <c r="C43" s="144" t="s">
        <v>2</v>
      </c>
      <c r="D43" s="145"/>
      <c r="E43" s="145"/>
      <c r="F43" s="145"/>
      <c r="G43" s="145"/>
      <c r="H43" s="146"/>
    </row>
    <row r="44" spans="2:8">
      <c r="B44" s="21"/>
      <c r="C44" s="132" t="s">
        <v>122</v>
      </c>
      <c r="D44" s="132"/>
      <c r="E44" s="132"/>
      <c r="F44" s="132"/>
      <c r="G44" s="132"/>
      <c r="H44" s="132"/>
    </row>
    <row r="45" spans="2:8">
      <c r="B45" s="21"/>
      <c r="C45" s="132"/>
      <c r="D45" s="132"/>
      <c r="E45" s="132"/>
      <c r="F45" s="132"/>
      <c r="G45" s="132"/>
      <c r="H45" s="132"/>
    </row>
    <row r="46" spans="2:8">
      <c r="B46" s="21"/>
      <c r="C46" s="117"/>
      <c r="D46" s="118"/>
      <c r="E46" s="119"/>
      <c r="F46" s="126" t="s">
        <v>124</v>
      </c>
      <c r="G46" s="127"/>
      <c r="H46" s="25"/>
    </row>
    <row r="47" spans="2:8" ht="15.75">
      <c r="B47" s="21"/>
      <c r="C47" s="120"/>
      <c r="D47" s="121"/>
      <c r="E47" s="122"/>
      <c r="F47" s="27" t="s">
        <v>127</v>
      </c>
      <c r="G47" s="27" t="s">
        <v>128</v>
      </c>
      <c r="H47" s="28">
        <f>SUM(H49:H49)</f>
        <v>6.2300000000000001E-2</v>
      </c>
    </row>
    <row r="48" spans="2:8">
      <c r="B48" s="21"/>
      <c r="C48" s="123"/>
      <c r="D48" s="124"/>
      <c r="E48" s="125"/>
      <c r="F48" s="30"/>
      <c r="G48" s="30"/>
      <c r="H48" s="25"/>
    </row>
    <row r="49" spans="2:8">
      <c r="B49" s="21"/>
      <c r="C49" s="128"/>
      <c r="D49" s="130" t="s">
        <v>129</v>
      </c>
      <c r="E49" s="130"/>
      <c r="F49" s="31">
        <v>3.49E-2</v>
      </c>
      <c r="G49" s="31">
        <v>8.8700000000000001E-2</v>
      </c>
      <c r="H49" s="25">
        <v>6.2300000000000001E-2</v>
      </c>
    </row>
    <row r="50" spans="2:8" ht="15.75">
      <c r="B50" s="21"/>
      <c r="C50" s="129"/>
      <c r="D50" s="126" t="s">
        <v>144</v>
      </c>
      <c r="E50" s="131"/>
      <c r="F50" s="126"/>
      <c r="G50" s="127"/>
      <c r="H50" s="28">
        <v>6.2300000000000001E-2</v>
      </c>
    </row>
    <row r="51" spans="2:8">
      <c r="B51" s="21"/>
      <c r="C51" s="21"/>
      <c r="D51" s="21"/>
      <c r="E51" s="21"/>
      <c r="F51" s="21"/>
      <c r="G51" s="21"/>
      <c r="H51" s="21"/>
    </row>
  </sheetData>
  <mergeCells count="42">
    <mergeCell ref="D20:E20"/>
    <mergeCell ref="C9:H9"/>
    <mergeCell ref="C10:H10"/>
    <mergeCell ref="C11:H11"/>
    <mergeCell ref="C12:H12"/>
    <mergeCell ref="C13:H13"/>
    <mergeCell ref="C14:H14"/>
    <mergeCell ref="C15:H15"/>
    <mergeCell ref="C16:H17"/>
    <mergeCell ref="D18:E18"/>
    <mergeCell ref="D19:E19"/>
    <mergeCell ref="F19:G19"/>
    <mergeCell ref="D32:E32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C44:H45"/>
    <mergeCell ref="D33:E33"/>
    <mergeCell ref="D34:E34"/>
    <mergeCell ref="F34:G38"/>
    <mergeCell ref="D35:E35"/>
    <mergeCell ref="D36:E36"/>
    <mergeCell ref="D37:E37"/>
    <mergeCell ref="H37:H38"/>
    <mergeCell ref="D38:E38"/>
    <mergeCell ref="D39:E39"/>
    <mergeCell ref="F39:G39"/>
    <mergeCell ref="C43:H43"/>
    <mergeCell ref="C46:E48"/>
    <mergeCell ref="F46:G46"/>
    <mergeCell ref="C49:C50"/>
    <mergeCell ref="D49:E49"/>
    <mergeCell ref="D50:E50"/>
    <mergeCell ref="F50:G50"/>
  </mergeCells>
  <pageMargins left="0.51181102362204722" right="0.51181102362204722" top="0.78740157480314965" bottom="0.78740157480314965" header="0.31496062992125984" footer="0.31496062992125984"/>
  <pageSetup paperSize="9" scale="7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DEU374"/>
  <sheetViews>
    <sheetView tabSelected="1" topLeftCell="B1" workbookViewId="0">
      <selection activeCell="D62" sqref="D62"/>
    </sheetView>
  </sheetViews>
  <sheetFormatPr defaultRowHeight="12.75"/>
  <cols>
    <col min="1" max="1" width="8.83203125" customWidth="1"/>
    <col min="2" max="2" width="14.83203125" style="36" customWidth="1"/>
    <col min="3" max="3" width="18" style="36" customWidth="1"/>
    <col min="4" max="4" width="100" customWidth="1"/>
    <col min="5" max="5" width="12.5" style="36" customWidth="1"/>
    <col min="6" max="6" width="18.5" style="1" customWidth="1"/>
    <col min="7" max="7" width="16.33203125" style="36" customWidth="1"/>
    <col min="8" max="8" width="16.33203125" style="36" bestFit="1" customWidth="1"/>
    <col min="9" max="9" width="18.6640625" style="36" hidden="1" customWidth="1"/>
    <col min="10" max="10" width="18.6640625" style="36" bestFit="1" customWidth="1"/>
    <col min="11" max="11" width="19" style="43" hidden="1" customWidth="1"/>
    <col min="12" max="12" width="0" hidden="1" customWidth="1"/>
  </cols>
  <sheetData>
    <row r="1" spans="1:2855" ht="73.5" customHeight="1">
      <c r="A1" s="162"/>
      <c r="B1" s="162"/>
      <c r="C1" s="162"/>
      <c r="D1" s="162"/>
      <c r="E1" s="162"/>
      <c r="F1" s="162"/>
      <c r="G1" s="162"/>
      <c r="H1" s="162"/>
      <c r="I1" s="162"/>
      <c r="J1" s="162"/>
    </row>
    <row r="2" spans="1:2855">
      <c r="A2" s="163" t="s">
        <v>54</v>
      </c>
      <c r="B2" s="163"/>
      <c r="C2" s="163"/>
      <c r="D2" s="163"/>
      <c r="E2" s="163"/>
      <c r="F2" s="163"/>
      <c r="G2" s="163"/>
      <c r="H2" s="163"/>
      <c r="I2" s="163"/>
      <c r="J2" s="163"/>
    </row>
    <row r="3" spans="1:2855">
      <c r="A3" s="163"/>
      <c r="B3" s="163"/>
      <c r="C3" s="163"/>
      <c r="D3" s="163"/>
      <c r="E3" s="163"/>
      <c r="F3" s="163"/>
      <c r="G3" s="163"/>
      <c r="H3" s="163"/>
      <c r="I3" s="163"/>
      <c r="J3" s="163"/>
    </row>
    <row r="4" spans="1:2855" ht="15.75">
      <c r="A4" s="164" t="s">
        <v>119</v>
      </c>
      <c r="B4" s="164"/>
      <c r="C4" s="164"/>
      <c r="D4" s="164"/>
      <c r="E4" s="164"/>
      <c r="F4" s="164"/>
      <c r="G4" s="164"/>
      <c r="H4" s="164"/>
      <c r="I4" s="164"/>
      <c r="J4" s="164"/>
    </row>
    <row r="5" spans="1:2855" ht="15.75">
      <c r="A5" s="164" t="s">
        <v>53</v>
      </c>
      <c r="B5" s="164"/>
      <c r="C5" s="164"/>
      <c r="D5" s="164"/>
      <c r="E5" s="164"/>
      <c r="F5" s="164"/>
      <c r="G5" s="164"/>
      <c r="H5" s="164"/>
      <c r="I5" s="164"/>
      <c r="J5" s="164"/>
    </row>
    <row r="6" spans="1:2855" ht="15.75">
      <c r="A6" s="165" t="s">
        <v>1072</v>
      </c>
      <c r="B6" s="166"/>
      <c r="C6" s="166"/>
      <c r="D6" s="166"/>
      <c r="E6" s="166"/>
      <c r="F6" s="166"/>
      <c r="G6" s="167"/>
      <c r="H6" s="168" t="s">
        <v>52</v>
      </c>
      <c r="I6" s="169"/>
      <c r="J6" s="170"/>
    </row>
    <row r="7" spans="1:2855" ht="15.75">
      <c r="A7" s="171" t="s">
        <v>51</v>
      </c>
      <c r="B7" s="172"/>
      <c r="C7" s="172"/>
      <c r="D7" s="172"/>
      <c r="E7" s="172"/>
      <c r="F7" s="172"/>
      <c r="G7" s="172"/>
      <c r="H7" s="173">
        <v>0.26240000000000002</v>
      </c>
      <c r="I7" s="173"/>
      <c r="J7" s="173"/>
    </row>
    <row r="8" spans="1:2855" ht="15">
      <c r="A8" s="74"/>
      <c r="B8" s="75"/>
      <c r="C8" s="75"/>
      <c r="D8" s="76"/>
      <c r="E8" s="76"/>
      <c r="F8" s="76"/>
      <c r="G8" s="76"/>
      <c r="H8" s="77"/>
      <c r="I8" s="77"/>
      <c r="J8" s="78"/>
    </row>
    <row r="9" spans="1:2855" ht="20.25">
      <c r="A9" s="174" t="s">
        <v>55</v>
      </c>
      <c r="B9" s="175"/>
      <c r="C9" s="175"/>
      <c r="D9" s="175"/>
      <c r="E9" s="175"/>
      <c r="F9" s="175"/>
      <c r="G9" s="175"/>
      <c r="H9" s="175"/>
      <c r="I9" s="175"/>
      <c r="J9" s="176"/>
      <c r="K9" s="45"/>
    </row>
    <row r="10" spans="1:2855" ht="63">
      <c r="A10" s="46" t="s">
        <v>56</v>
      </c>
      <c r="B10" s="47" t="s">
        <v>57</v>
      </c>
      <c r="C10" s="47" t="s">
        <v>58</v>
      </c>
      <c r="D10" s="47" t="s">
        <v>59</v>
      </c>
      <c r="E10" s="47" t="s">
        <v>60</v>
      </c>
      <c r="F10" s="47" t="s">
        <v>61</v>
      </c>
      <c r="G10" s="47" t="s">
        <v>62</v>
      </c>
      <c r="H10" s="47" t="s">
        <v>63</v>
      </c>
      <c r="I10" s="48"/>
      <c r="J10" s="49" t="s">
        <v>64</v>
      </c>
      <c r="K10" s="45"/>
    </row>
    <row r="11" spans="1:2855" s="38" customFormat="1" ht="15">
      <c r="A11" s="161" t="s">
        <v>0</v>
      </c>
      <c r="B11" s="161"/>
      <c r="C11" s="161"/>
      <c r="D11" s="161"/>
      <c r="E11" s="161"/>
      <c r="F11" s="161"/>
      <c r="G11" s="161"/>
      <c r="H11" s="161"/>
      <c r="I11" s="50"/>
      <c r="J11" s="51">
        <f>TRUNC((SUM(J12+J59+J122+J132+J139+J148+J172+J220+J319+J347+J371)),2)</f>
        <v>2296197.27</v>
      </c>
      <c r="K11" s="52">
        <f>TRUNC((SUM(J12+J59+J122+J132+J139+J148+J172+J220+J319+J347+J371)),2)</f>
        <v>2296197.27</v>
      </c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</row>
    <row r="12" spans="1:2855" s="39" customFormat="1" ht="15">
      <c r="A12" s="53" t="s">
        <v>145</v>
      </c>
      <c r="B12" s="54"/>
      <c r="C12" s="54"/>
      <c r="D12" s="53" t="s">
        <v>147</v>
      </c>
      <c r="E12" s="55" t="s">
        <v>1</v>
      </c>
      <c r="F12" s="56">
        <v>0</v>
      </c>
      <c r="G12" s="57"/>
      <c r="H12" s="57">
        <v>0</v>
      </c>
      <c r="I12" s="57"/>
      <c r="J12" s="57">
        <f>TRUNC(SUM(J13+J15+J37+J50),2)</f>
        <v>401264.7</v>
      </c>
      <c r="K12" s="45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</row>
    <row r="13" spans="1:2855" s="37" customFormat="1" ht="15">
      <c r="A13" s="58" t="s">
        <v>148</v>
      </c>
      <c r="B13" s="59"/>
      <c r="C13" s="59"/>
      <c r="D13" s="58" t="s">
        <v>2</v>
      </c>
      <c r="E13" s="60" t="s">
        <v>1</v>
      </c>
      <c r="F13" s="61">
        <v>0</v>
      </c>
      <c r="G13" s="62"/>
      <c r="H13" s="62">
        <v>0</v>
      </c>
      <c r="I13" s="62"/>
      <c r="J13" s="62">
        <f>J14</f>
        <v>143053.07999999999</v>
      </c>
      <c r="K13" s="45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</row>
    <row r="14" spans="1:2855" ht="15">
      <c r="A14" s="63" t="s">
        <v>149</v>
      </c>
      <c r="B14" s="64"/>
      <c r="C14" s="64"/>
      <c r="D14" s="63" t="s">
        <v>1070</v>
      </c>
      <c r="E14" s="65" t="s">
        <v>96</v>
      </c>
      <c r="F14" s="66">
        <v>1</v>
      </c>
      <c r="G14" s="67">
        <f>TRUNC(((K14*0.0623/(1-0.0623)/(1+H7))),2)</f>
        <v>113318.35</v>
      </c>
      <c r="H14" s="67">
        <f>TRUNC((G14*(1+26.24/100)),2)</f>
        <v>143053.07999999999</v>
      </c>
      <c r="I14" s="67">
        <f>SUM(I16:I374)</f>
        <v>1705847.4399999988</v>
      </c>
      <c r="J14" s="67">
        <f>H14</f>
        <v>143053.07999999999</v>
      </c>
      <c r="K14" s="52">
        <f>2153144.19</f>
        <v>2153144.19</v>
      </c>
    </row>
    <row r="15" spans="1:2855" s="37" customFormat="1" ht="15">
      <c r="A15" s="58" t="s">
        <v>150</v>
      </c>
      <c r="B15" s="59"/>
      <c r="C15" s="59"/>
      <c r="D15" s="58" t="s">
        <v>3</v>
      </c>
      <c r="E15" s="60" t="s">
        <v>1</v>
      </c>
      <c r="F15" s="61">
        <v>0</v>
      </c>
      <c r="G15" s="62"/>
      <c r="H15" s="62">
        <v>0</v>
      </c>
      <c r="I15" s="62"/>
      <c r="J15" s="62">
        <f>TRUNC((SUM(J16:J36)),2)</f>
        <v>158893.01</v>
      </c>
      <c r="K15" s="4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</row>
    <row r="16" spans="1:2855" ht="30">
      <c r="A16" s="63" t="s">
        <v>151</v>
      </c>
      <c r="B16" s="64" t="s">
        <v>152</v>
      </c>
      <c r="C16" s="64" t="s">
        <v>153</v>
      </c>
      <c r="D16" s="63" t="s">
        <v>65</v>
      </c>
      <c r="E16" s="65" t="s">
        <v>154</v>
      </c>
      <c r="F16" s="66">
        <v>2</v>
      </c>
      <c r="G16" s="67">
        <v>260.74</v>
      </c>
      <c r="H16" s="67">
        <f>TRUNC(G16*(1+26.24/100),2)</f>
        <v>329.15</v>
      </c>
      <c r="I16" s="67">
        <f>TRUNC(F16*G16,2)</f>
        <v>521.48</v>
      </c>
      <c r="J16" s="67">
        <f>TRUNC(F16*H16,2)</f>
        <v>658.3</v>
      </c>
      <c r="K16" s="68"/>
    </row>
    <row r="17" spans="1:11" ht="75">
      <c r="A17" s="63" t="s">
        <v>155</v>
      </c>
      <c r="B17" s="64" t="s">
        <v>156</v>
      </c>
      <c r="C17" s="64" t="s">
        <v>157</v>
      </c>
      <c r="D17" s="63" t="s">
        <v>158</v>
      </c>
      <c r="E17" s="65" t="s">
        <v>159</v>
      </c>
      <c r="F17" s="66">
        <v>1</v>
      </c>
      <c r="G17" s="67">
        <v>335.02</v>
      </c>
      <c r="H17" s="67">
        <f t="shared" ref="H17:H80" si="0">TRUNC(G17*(1+26.24/100),2)</f>
        <v>422.92</v>
      </c>
      <c r="I17" s="67">
        <f t="shared" ref="I17:I80" si="1">TRUNC(F17*G17,2)</f>
        <v>335.02</v>
      </c>
      <c r="J17" s="67">
        <f t="shared" ref="J17:J80" si="2">TRUNC(F17*H17,2)</f>
        <v>422.92</v>
      </c>
      <c r="K17" s="68"/>
    </row>
    <row r="18" spans="1:11" ht="15">
      <c r="A18" s="63" t="s">
        <v>160</v>
      </c>
      <c r="B18" s="64" t="s">
        <v>156</v>
      </c>
      <c r="C18" s="64" t="s">
        <v>161</v>
      </c>
      <c r="D18" s="63" t="s">
        <v>162</v>
      </c>
      <c r="E18" s="65" t="s">
        <v>163</v>
      </c>
      <c r="F18" s="66">
        <v>1</v>
      </c>
      <c r="G18" s="67">
        <v>539.26</v>
      </c>
      <c r="H18" s="67">
        <f t="shared" si="0"/>
        <v>680.76</v>
      </c>
      <c r="I18" s="67">
        <f t="shared" si="1"/>
        <v>539.26</v>
      </c>
      <c r="J18" s="67">
        <f t="shared" si="2"/>
        <v>680.76</v>
      </c>
      <c r="K18" s="68"/>
    </row>
    <row r="19" spans="1:11" ht="60">
      <c r="A19" s="63" t="s">
        <v>164</v>
      </c>
      <c r="B19" s="64" t="s">
        <v>156</v>
      </c>
      <c r="C19" s="64" t="s">
        <v>165</v>
      </c>
      <c r="D19" s="63" t="s">
        <v>166</v>
      </c>
      <c r="E19" s="65" t="s">
        <v>159</v>
      </c>
      <c r="F19" s="66">
        <v>3</v>
      </c>
      <c r="G19" s="67">
        <v>8325.52</v>
      </c>
      <c r="H19" s="67">
        <f t="shared" si="0"/>
        <v>10510.13</v>
      </c>
      <c r="I19" s="67">
        <f t="shared" si="1"/>
        <v>24976.560000000001</v>
      </c>
      <c r="J19" s="67">
        <f t="shared" si="2"/>
        <v>31530.39</v>
      </c>
      <c r="K19" s="68"/>
    </row>
    <row r="20" spans="1:11" ht="30">
      <c r="A20" s="63" t="s">
        <v>167</v>
      </c>
      <c r="B20" s="64" t="s">
        <v>152</v>
      </c>
      <c r="C20" s="64" t="s">
        <v>168</v>
      </c>
      <c r="D20" s="63" t="s">
        <v>169</v>
      </c>
      <c r="E20" s="65" t="s">
        <v>159</v>
      </c>
      <c r="F20" s="66">
        <v>1</v>
      </c>
      <c r="G20" s="67">
        <v>431.11</v>
      </c>
      <c r="H20" s="67">
        <f t="shared" si="0"/>
        <v>544.23</v>
      </c>
      <c r="I20" s="67">
        <f t="shared" si="1"/>
        <v>431.11</v>
      </c>
      <c r="J20" s="67">
        <f t="shared" si="2"/>
        <v>544.23</v>
      </c>
      <c r="K20" s="68"/>
    </row>
    <row r="21" spans="1:11" ht="30">
      <c r="A21" s="63" t="s">
        <v>170</v>
      </c>
      <c r="B21" s="64" t="s">
        <v>152</v>
      </c>
      <c r="C21" s="64" t="s">
        <v>171</v>
      </c>
      <c r="D21" s="63" t="s">
        <v>172</v>
      </c>
      <c r="E21" s="65" t="s">
        <v>159</v>
      </c>
      <c r="F21" s="66">
        <v>1</v>
      </c>
      <c r="G21" s="67">
        <v>663.76</v>
      </c>
      <c r="H21" s="67">
        <f t="shared" si="0"/>
        <v>837.93</v>
      </c>
      <c r="I21" s="67">
        <f t="shared" si="1"/>
        <v>663.76</v>
      </c>
      <c r="J21" s="67">
        <f t="shared" si="2"/>
        <v>837.93</v>
      </c>
      <c r="K21" s="45"/>
    </row>
    <row r="22" spans="1:11" ht="15">
      <c r="A22" s="63" t="s">
        <v>173</v>
      </c>
      <c r="B22" s="64" t="s">
        <v>152</v>
      </c>
      <c r="C22" s="64" t="s">
        <v>174</v>
      </c>
      <c r="D22" s="63" t="s">
        <v>175</v>
      </c>
      <c r="E22" s="65" t="s">
        <v>159</v>
      </c>
      <c r="F22" s="66">
        <v>1</v>
      </c>
      <c r="G22" s="67">
        <v>3708.69</v>
      </c>
      <c r="H22" s="67">
        <f t="shared" si="0"/>
        <v>4681.8500000000004</v>
      </c>
      <c r="I22" s="67">
        <f t="shared" si="1"/>
        <v>3708.69</v>
      </c>
      <c r="J22" s="67">
        <f t="shared" si="2"/>
        <v>4681.8500000000004</v>
      </c>
      <c r="K22" s="45"/>
    </row>
    <row r="23" spans="1:11" ht="30">
      <c r="A23" s="63" t="s">
        <v>176</v>
      </c>
      <c r="B23" s="64" t="s">
        <v>152</v>
      </c>
      <c r="C23" s="64" t="s">
        <v>177</v>
      </c>
      <c r="D23" s="63" t="s">
        <v>178</v>
      </c>
      <c r="E23" s="65" t="s">
        <v>159</v>
      </c>
      <c r="F23" s="66">
        <v>1</v>
      </c>
      <c r="G23" s="67">
        <v>172.17</v>
      </c>
      <c r="H23" s="67">
        <f t="shared" si="0"/>
        <v>217.34</v>
      </c>
      <c r="I23" s="67">
        <f t="shared" si="1"/>
        <v>172.17</v>
      </c>
      <c r="J23" s="67">
        <f t="shared" si="2"/>
        <v>217.34</v>
      </c>
      <c r="K23" s="45"/>
    </row>
    <row r="24" spans="1:11" ht="15">
      <c r="A24" s="63" t="s">
        <v>179</v>
      </c>
      <c r="B24" s="64" t="s">
        <v>152</v>
      </c>
      <c r="C24" s="64" t="s">
        <v>180</v>
      </c>
      <c r="D24" s="63" t="s">
        <v>181</v>
      </c>
      <c r="E24" s="65" t="s">
        <v>159</v>
      </c>
      <c r="F24" s="66">
        <v>1</v>
      </c>
      <c r="G24" s="67">
        <v>5407.92</v>
      </c>
      <c r="H24" s="67">
        <f t="shared" si="0"/>
        <v>6826.95</v>
      </c>
      <c r="I24" s="67">
        <f t="shared" si="1"/>
        <v>5407.92</v>
      </c>
      <c r="J24" s="67">
        <f t="shared" si="2"/>
        <v>6826.95</v>
      </c>
      <c r="K24" s="45"/>
    </row>
    <row r="25" spans="1:11" ht="30">
      <c r="A25" s="63" t="s">
        <v>182</v>
      </c>
      <c r="B25" s="64" t="s">
        <v>152</v>
      </c>
      <c r="C25" s="64" t="s">
        <v>183</v>
      </c>
      <c r="D25" s="63" t="s">
        <v>184</v>
      </c>
      <c r="E25" s="65" t="s">
        <v>159</v>
      </c>
      <c r="F25" s="66">
        <v>1</v>
      </c>
      <c r="G25" s="67">
        <v>233.91</v>
      </c>
      <c r="H25" s="67">
        <f t="shared" si="0"/>
        <v>295.27999999999997</v>
      </c>
      <c r="I25" s="67">
        <f t="shared" si="1"/>
        <v>233.91</v>
      </c>
      <c r="J25" s="67">
        <f t="shared" si="2"/>
        <v>295.27999999999997</v>
      </c>
      <c r="K25" s="45"/>
    </row>
    <row r="26" spans="1:11" ht="30">
      <c r="A26" s="63" t="s">
        <v>185</v>
      </c>
      <c r="B26" s="64" t="s">
        <v>152</v>
      </c>
      <c r="C26" s="64" t="s">
        <v>186</v>
      </c>
      <c r="D26" s="63" t="s">
        <v>187</v>
      </c>
      <c r="E26" s="65" t="s">
        <v>159</v>
      </c>
      <c r="F26" s="66">
        <v>1</v>
      </c>
      <c r="G26" s="67">
        <v>997.48</v>
      </c>
      <c r="H26" s="67">
        <f t="shared" si="0"/>
        <v>1259.21</v>
      </c>
      <c r="I26" s="67">
        <f t="shared" si="1"/>
        <v>997.48</v>
      </c>
      <c r="J26" s="67">
        <f t="shared" si="2"/>
        <v>1259.21</v>
      </c>
      <c r="K26" s="45"/>
    </row>
    <row r="27" spans="1:11" ht="30">
      <c r="A27" s="63" t="s">
        <v>188</v>
      </c>
      <c r="B27" s="64" t="s">
        <v>152</v>
      </c>
      <c r="C27" s="64" t="s">
        <v>189</v>
      </c>
      <c r="D27" s="63" t="s">
        <v>190</v>
      </c>
      <c r="E27" s="65" t="s">
        <v>159</v>
      </c>
      <c r="F27" s="66">
        <v>1</v>
      </c>
      <c r="G27" s="67">
        <v>4111.08</v>
      </c>
      <c r="H27" s="67">
        <f t="shared" si="0"/>
        <v>5189.82</v>
      </c>
      <c r="I27" s="67">
        <f t="shared" si="1"/>
        <v>4111.08</v>
      </c>
      <c r="J27" s="67">
        <f t="shared" si="2"/>
        <v>5189.82</v>
      </c>
      <c r="K27" s="45"/>
    </row>
    <row r="28" spans="1:11" ht="30">
      <c r="A28" s="63" t="s">
        <v>191</v>
      </c>
      <c r="B28" s="64" t="s">
        <v>152</v>
      </c>
      <c r="C28" s="64" t="s">
        <v>192</v>
      </c>
      <c r="D28" s="63" t="s">
        <v>193</v>
      </c>
      <c r="E28" s="65" t="s">
        <v>159</v>
      </c>
      <c r="F28" s="66">
        <v>1</v>
      </c>
      <c r="G28" s="67">
        <v>202.71</v>
      </c>
      <c r="H28" s="67">
        <f t="shared" si="0"/>
        <v>255.9</v>
      </c>
      <c r="I28" s="67">
        <f t="shared" si="1"/>
        <v>202.71</v>
      </c>
      <c r="J28" s="67">
        <f t="shared" si="2"/>
        <v>255.9</v>
      </c>
      <c r="K28" s="45"/>
    </row>
    <row r="29" spans="1:11" ht="30">
      <c r="A29" s="63" t="s">
        <v>194</v>
      </c>
      <c r="B29" s="64" t="s">
        <v>152</v>
      </c>
      <c r="C29" s="64" t="s">
        <v>195</v>
      </c>
      <c r="D29" s="63" t="s">
        <v>196</v>
      </c>
      <c r="E29" s="65" t="s">
        <v>159</v>
      </c>
      <c r="F29" s="66">
        <v>1</v>
      </c>
      <c r="G29" s="67">
        <v>318.13</v>
      </c>
      <c r="H29" s="67">
        <f t="shared" si="0"/>
        <v>401.6</v>
      </c>
      <c r="I29" s="67">
        <f t="shared" si="1"/>
        <v>318.13</v>
      </c>
      <c r="J29" s="67">
        <f t="shared" si="2"/>
        <v>401.6</v>
      </c>
      <c r="K29" s="45"/>
    </row>
    <row r="30" spans="1:11" ht="30">
      <c r="A30" s="63" t="s">
        <v>197</v>
      </c>
      <c r="B30" s="64" t="s">
        <v>146</v>
      </c>
      <c r="C30" s="64" t="s">
        <v>198</v>
      </c>
      <c r="D30" s="63" t="s">
        <v>199</v>
      </c>
      <c r="E30" s="65" t="s">
        <v>200</v>
      </c>
      <c r="F30" s="66">
        <v>89.3</v>
      </c>
      <c r="G30" s="67">
        <v>63.26</v>
      </c>
      <c r="H30" s="67">
        <f t="shared" si="0"/>
        <v>79.849999999999994</v>
      </c>
      <c r="I30" s="67">
        <f t="shared" si="1"/>
        <v>5649.11</v>
      </c>
      <c r="J30" s="67">
        <f t="shared" si="2"/>
        <v>7130.6</v>
      </c>
      <c r="K30" s="45"/>
    </row>
    <row r="31" spans="1:11" ht="30">
      <c r="A31" s="63" t="s">
        <v>201</v>
      </c>
      <c r="B31" s="64" t="s">
        <v>146</v>
      </c>
      <c r="C31" s="64" t="s">
        <v>202</v>
      </c>
      <c r="D31" s="63" t="s">
        <v>203</v>
      </c>
      <c r="E31" s="65" t="s">
        <v>154</v>
      </c>
      <c r="F31" s="66">
        <v>88</v>
      </c>
      <c r="G31" s="67">
        <v>160.15</v>
      </c>
      <c r="H31" s="67">
        <f t="shared" si="0"/>
        <v>202.17</v>
      </c>
      <c r="I31" s="67">
        <f t="shared" si="1"/>
        <v>14093.2</v>
      </c>
      <c r="J31" s="67">
        <f t="shared" si="2"/>
        <v>17790.96</v>
      </c>
      <c r="K31" s="45"/>
    </row>
    <row r="32" spans="1:11" ht="30">
      <c r="A32" s="63" t="s">
        <v>204</v>
      </c>
      <c r="B32" s="64" t="s">
        <v>146</v>
      </c>
      <c r="C32" s="64" t="s">
        <v>205</v>
      </c>
      <c r="D32" s="63" t="s">
        <v>66</v>
      </c>
      <c r="E32" s="65" t="s">
        <v>154</v>
      </c>
      <c r="F32" s="66">
        <v>88</v>
      </c>
      <c r="G32" s="67">
        <v>2.04</v>
      </c>
      <c r="H32" s="67">
        <f t="shared" si="0"/>
        <v>2.57</v>
      </c>
      <c r="I32" s="67">
        <f t="shared" si="1"/>
        <v>179.52</v>
      </c>
      <c r="J32" s="67">
        <f t="shared" si="2"/>
        <v>226.16</v>
      </c>
      <c r="K32" s="45"/>
    </row>
    <row r="33" spans="1:2855" ht="30">
      <c r="A33" s="63" t="s">
        <v>206</v>
      </c>
      <c r="B33" s="64" t="s">
        <v>146</v>
      </c>
      <c r="C33" s="64" t="s">
        <v>207</v>
      </c>
      <c r="D33" s="63" t="s">
        <v>208</v>
      </c>
      <c r="E33" s="65" t="s">
        <v>209</v>
      </c>
      <c r="F33" s="66">
        <v>2880</v>
      </c>
      <c r="G33" s="67">
        <v>20.6</v>
      </c>
      <c r="H33" s="67">
        <f t="shared" si="0"/>
        <v>26</v>
      </c>
      <c r="I33" s="67">
        <f t="shared" si="1"/>
        <v>59328</v>
      </c>
      <c r="J33" s="67">
        <f t="shared" si="2"/>
        <v>74880</v>
      </c>
      <c r="K33" s="45"/>
    </row>
    <row r="34" spans="1:2855" ht="30">
      <c r="A34" s="63" t="s">
        <v>210</v>
      </c>
      <c r="B34" s="64" t="s">
        <v>146</v>
      </c>
      <c r="C34" s="64" t="s">
        <v>211</v>
      </c>
      <c r="D34" s="63" t="s">
        <v>212</v>
      </c>
      <c r="E34" s="65" t="s">
        <v>154</v>
      </c>
      <c r="F34" s="66">
        <v>71.55</v>
      </c>
      <c r="G34" s="67">
        <v>5.55</v>
      </c>
      <c r="H34" s="67">
        <f t="shared" si="0"/>
        <v>7</v>
      </c>
      <c r="I34" s="67">
        <f t="shared" si="1"/>
        <v>397.1</v>
      </c>
      <c r="J34" s="67">
        <f t="shared" si="2"/>
        <v>500.85</v>
      </c>
      <c r="K34" s="45"/>
    </row>
    <row r="35" spans="1:2855" ht="45">
      <c r="A35" s="63" t="s">
        <v>213</v>
      </c>
      <c r="B35" s="64" t="s">
        <v>156</v>
      </c>
      <c r="C35" s="64" t="s">
        <v>214</v>
      </c>
      <c r="D35" s="63" t="s">
        <v>215</v>
      </c>
      <c r="E35" s="65" t="s">
        <v>216</v>
      </c>
      <c r="F35" s="66">
        <v>227.7</v>
      </c>
      <c r="G35" s="67">
        <v>12</v>
      </c>
      <c r="H35" s="67">
        <f t="shared" si="0"/>
        <v>15.14</v>
      </c>
      <c r="I35" s="67">
        <f t="shared" si="1"/>
        <v>2732.4</v>
      </c>
      <c r="J35" s="67">
        <f t="shared" si="2"/>
        <v>3447.37</v>
      </c>
      <c r="K35" s="45"/>
    </row>
    <row r="36" spans="1:2855" ht="30">
      <c r="A36" s="63" t="s">
        <v>217</v>
      </c>
      <c r="B36" s="64" t="s">
        <v>156</v>
      </c>
      <c r="C36" s="64" t="s">
        <v>218</v>
      </c>
      <c r="D36" s="63" t="s">
        <v>67</v>
      </c>
      <c r="E36" s="65" t="s">
        <v>200</v>
      </c>
      <c r="F36" s="66">
        <v>113.85</v>
      </c>
      <c r="G36" s="67">
        <v>7.76</v>
      </c>
      <c r="H36" s="67">
        <f t="shared" si="0"/>
        <v>9.7899999999999991</v>
      </c>
      <c r="I36" s="67">
        <f t="shared" si="1"/>
        <v>883.47</v>
      </c>
      <c r="J36" s="67">
        <f t="shared" si="2"/>
        <v>1114.5899999999999</v>
      </c>
      <c r="K36" s="45"/>
    </row>
    <row r="37" spans="1:2855" s="37" customFormat="1" ht="15">
      <c r="A37" s="58" t="s">
        <v>219</v>
      </c>
      <c r="B37" s="59"/>
      <c r="C37" s="59"/>
      <c r="D37" s="58" t="s">
        <v>4</v>
      </c>
      <c r="E37" s="60" t="s">
        <v>1</v>
      </c>
      <c r="F37" s="61">
        <v>0</v>
      </c>
      <c r="G37" s="62">
        <v>0</v>
      </c>
      <c r="H37" s="62">
        <f t="shared" si="0"/>
        <v>0</v>
      </c>
      <c r="I37" s="67">
        <f t="shared" si="1"/>
        <v>0</v>
      </c>
      <c r="J37" s="62">
        <f>TRUNC((SUM(J38:J49)),2)</f>
        <v>37200.94</v>
      </c>
      <c r="K37" s="45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</row>
    <row r="38" spans="1:2855" ht="30">
      <c r="A38" s="63" t="s">
        <v>220</v>
      </c>
      <c r="B38" s="64" t="s">
        <v>156</v>
      </c>
      <c r="C38" s="64" t="s">
        <v>221</v>
      </c>
      <c r="D38" s="63" t="s">
        <v>222</v>
      </c>
      <c r="E38" s="65" t="s">
        <v>223</v>
      </c>
      <c r="F38" s="66">
        <v>64.2</v>
      </c>
      <c r="G38" s="67">
        <v>139.77000000000001</v>
      </c>
      <c r="H38" s="67">
        <f t="shared" si="0"/>
        <v>176.44</v>
      </c>
      <c r="I38" s="67">
        <f t="shared" si="1"/>
        <v>8973.23</v>
      </c>
      <c r="J38" s="67">
        <f t="shared" si="2"/>
        <v>11327.44</v>
      </c>
      <c r="K38" s="45"/>
    </row>
    <row r="39" spans="1:2855" ht="30">
      <c r="A39" s="63" t="s">
        <v>224</v>
      </c>
      <c r="B39" s="64" t="s">
        <v>156</v>
      </c>
      <c r="C39" s="64" t="s">
        <v>225</v>
      </c>
      <c r="D39" s="63" t="s">
        <v>226</v>
      </c>
      <c r="E39" s="65" t="s">
        <v>223</v>
      </c>
      <c r="F39" s="66">
        <v>51</v>
      </c>
      <c r="G39" s="67">
        <v>79.2</v>
      </c>
      <c r="H39" s="67">
        <f t="shared" si="0"/>
        <v>99.98</v>
      </c>
      <c r="I39" s="67">
        <f t="shared" si="1"/>
        <v>4039.2</v>
      </c>
      <c r="J39" s="67">
        <f t="shared" si="2"/>
        <v>5098.9799999999996</v>
      </c>
      <c r="K39" s="45"/>
    </row>
    <row r="40" spans="1:2855" ht="30">
      <c r="A40" s="63" t="s">
        <v>227</v>
      </c>
      <c r="B40" s="64" t="s">
        <v>156</v>
      </c>
      <c r="C40" s="64" t="s">
        <v>228</v>
      </c>
      <c r="D40" s="63" t="s">
        <v>68</v>
      </c>
      <c r="E40" s="65" t="s">
        <v>154</v>
      </c>
      <c r="F40" s="66">
        <v>30</v>
      </c>
      <c r="G40" s="67">
        <v>14.32</v>
      </c>
      <c r="H40" s="67">
        <f t="shared" si="0"/>
        <v>18.07</v>
      </c>
      <c r="I40" s="67">
        <f t="shared" si="1"/>
        <v>429.6</v>
      </c>
      <c r="J40" s="67">
        <f t="shared" si="2"/>
        <v>542.1</v>
      </c>
      <c r="K40" s="45"/>
    </row>
    <row r="41" spans="1:2855" ht="15">
      <c r="A41" s="63" t="s">
        <v>229</v>
      </c>
      <c r="B41" s="64" t="s">
        <v>152</v>
      </c>
      <c r="C41" s="64" t="s">
        <v>230</v>
      </c>
      <c r="D41" s="63" t="s">
        <v>231</v>
      </c>
      <c r="E41" s="65" t="s">
        <v>200</v>
      </c>
      <c r="F41" s="66">
        <v>30</v>
      </c>
      <c r="G41" s="67">
        <v>7.15</v>
      </c>
      <c r="H41" s="67">
        <f t="shared" si="0"/>
        <v>9.02</v>
      </c>
      <c r="I41" s="67">
        <f t="shared" si="1"/>
        <v>214.5</v>
      </c>
      <c r="J41" s="67">
        <f t="shared" si="2"/>
        <v>270.60000000000002</v>
      </c>
      <c r="K41" s="45"/>
    </row>
    <row r="42" spans="1:2855" ht="15">
      <c r="A42" s="63" t="s">
        <v>232</v>
      </c>
      <c r="B42" s="64" t="s">
        <v>156</v>
      </c>
      <c r="C42" s="64" t="s">
        <v>233</v>
      </c>
      <c r="D42" s="63" t="s">
        <v>234</v>
      </c>
      <c r="E42" s="65" t="s">
        <v>223</v>
      </c>
      <c r="F42" s="66">
        <v>118.2</v>
      </c>
      <c r="G42" s="67">
        <v>30</v>
      </c>
      <c r="H42" s="67">
        <f t="shared" si="0"/>
        <v>37.869999999999997</v>
      </c>
      <c r="I42" s="67">
        <f t="shared" si="1"/>
        <v>3546</v>
      </c>
      <c r="J42" s="67">
        <f t="shared" si="2"/>
        <v>4476.2299999999996</v>
      </c>
      <c r="K42" s="45"/>
    </row>
    <row r="43" spans="1:2855" ht="30">
      <c r="A43" s="63" t="s">
        <v>235</v>
      </c>
      <c r="B43" s="64" t="s">
        <v>156</v>
      </c>
      <c r="C43" s="64" t="s">
        <v>236</v>
      </c>
      <c r="D43" s="63" t="s">
        <v>69</v>
      </c>
      <c r="E43" s="65" t="s">
        <v>223</v>
      </c>
      <c r="F43" s="66">
        <v>118.2</v>
      </c>
      <c r="G43" s="67">
        <v>31.42</v>
      </c>
      <c r="H43" s="67">
        <f t="shared" si="0"/>
        <v>39.659999999999997</v>
      </c>
      <c r="I43" s="67">
        <f t="shared" si="1"/>
        <v>3713.84</v>
      </c>
      <c r="J43" s="67">
        <f t="shared" si="2"/>
        <v>4687.8100000000004</v>
      </c>
      <c r="K43" s="45"/>
    </row>
    <row r="44" spans="1:2855" ht="30">
      <c r="A44" s="63" t="s">
        <v>237</v>
      </c>
      <c r="B44" s="64" t="s">
        <v>146</v>
      </c>
      <c r="C44" s="64" t="s">
        <v>238</v>
      </c>
      <c r="D44" s="63" t="s">
        <v>239</v>
      </c>
      <c r="E44" s="65" t="s">
        <v>159</v>
      </c>
      <c r="F44" s="66">
        <v>4</v>
      </c>
      <c r="G44" s="67">
        <v>143.71</v>
      </c>
      <c r="H44" s="67">
        <f t="shared" si="0"/>
        <v>181.41</v>
      </c>
      <c r="I44" s="67">
        <f t="shared" si="1"/>
        <v>574.84</v>
      </c>
      <c r="J44" s="67">
        <f t="shared" si="2"/>
        <v>725.64</v>
      </c>
      <c r="K44" s="45"/>
    </row>
    <row r="45" spans="1:2855" ht="30">
      <c r="A45" s="63" t="s">
        <v>240</v>
      </c>
      <c r="B45" s="64" t="s">
        <v>146</v>
      </c>
      <c r="C45" s="64" t="s">
        <v>241</v>
      </c>
      <c r="D45" s="63" t="s">
        <v>70</v>
      </c>
      <c r="E45" s="65" t="s">
        <v>159</v>
      </c>
      <c r="F45" s="66">
        <v>4</v>
      </c>
      <c r="G45" s="67">
        <v>101.83</v>
      </c>
      <c r="H45" s="67">
        <f t="shared" si="0"/>
        <v>128.55000000000001</v>
      </c>
      <c r="I45" s="67">
        <f t="shared" si="1"/>
        <v>407.32</v>
      </c>
      <c r="J45" s="67">
        <f t="shared" si="2"/>
        <v>514.20000000000005</v>
      </c>
      <c r="K45" s="45"/>
    </row>
    <row r="46" spans="1:2855" ht="30">
      <c r="A46" s="63" t="s">
        <v>242</v>
      </c>
      <c r="B46" s="64" t="s">
        <v>156</v>
      </c>
      <c r="C46" s="64" t="s">
        <v>243</v>
      </c>
      <c r="D46" s="63" t="s">
        <v>71</v>
      </c>
      <c r="E46" s="65" t="s">
        <v>154</v>
      </c>
      <c r="F46" s="66">
        <v>1420</v>
      </c>
      <c r="G46" s="67">
        <v>2.4</v>
      </c>
      <c r="H46" s="67">
        <f t="shared" si="0"/>
        <v>3.02</v>
      </c>
      <c r="I46" s="67">
        <f t="shared" si="1"/>
        <v>3408</v>
      </c>
      <c r="J46" s="67">
        <f t="shared" si="2"/>
        <v>4288.3999999999996</v>
      </c>
      <c r="K46" s="45"/>
    </row>
    <row r="47" spans="1:2855" ht="45">
      <c r="A47" s="63" t="s">
        <v>244</v>
      </c>
      <c r="B47" s="64" t="s">
        <v>146</v>
      </c>
      <c r="C47" s="64" t="s">
        <v>245</v>
      </c>
      <c r="D47" s="63" t="s">
        <v>72</v>
      </c>
      <c r="E47" s="65" t="s">
        <v>154</v>
      </c>
      <c r="F47" s="66">
        <v>1420</v>
      </c>
      <c r="G47" s="67">
        <v>0.3</v>
      </c>
      <c r="H47" s="67">
        <f t="shared" si="0"/>
        <v>0.37</v>
      </c>
      <c r="I47" s="67">
        <f t="shared" si="1"/>
        <v>426</v>
      </c>
      <c r="J47" s="67">
        <f t="shared" si="2"/>
        <v>525.4</v>
      </c>
      <c r="K47" s="45"/>
    </row>
    <row r="48" spans="1:2855" ht="30">
      <c r="A48" s="63" t="s">
        <v>246</v>
      </c>
      <c r="B48" s="64" t="s">
        <v>156</v>
      </c>
      <c r="C48" s="64" t="s">
        <v>247</v>
      </c>
      <c r="D48" s="63" t="s">
        <v>73</v>
      </c>
      <c r="E48" s="65" t="s">
        <v>223</v>
      </c>
      <c r="F48" s="66">
        <v>222</v>
      </c>
      <c r="G48" s="67">
        <v>1.41</v>
      </c>
      <c r="H48" s="67">
        <f t="shared" si="0"/>
        <v>1.77</v>
      </c>
      <c r="I48" s="67">
        <f t="shared" si="1"/>
        <v>313.02</v>
      </c>
      <c r="J48" s="67">
        <f t="shared" si="2"/>
        <v>392.94</v>
      </c>
      <c r="K48" s="45"/>
    </row>
    <row r="49" spans="1:2855" ht="30">
      <c r="A49" s="63" t="s">
        <v>248</v>
      </c>
      <c r="B49" s="64" t="s">
        <v>152</v>
      </c>
      <c r="C49" s="64" t="s">
        <v>249</v>
      </c>
      <c r="D49" s="63" t="s">
        <v>74</v>
      </c>
      <c r="E49" s="65" t="s">
        <v>250</v>
      </c>
      <c r="F49" s="66">
        <v>2220</v>
      </c>
      <c r="G49" s="67">
        <v>1.56</v>
      </c>
      <c r="H49" s="67">
        <f t="shared" si="0"/>
        <v>1.96</v>
      </c>
      <c r="I49" s="67">
        <f t="shared" si="1"/>
        <v>3463.2</v>
      </c>
      <c r="J49" s="67">
        <f t="shared" si="2"/>
        <v>4351.2</v>
      </c>
      <c r="K49" s="45"/>
    </row>
    <row r="50" spans="1:2855" s="37" customFormat="1" ht="15">
      <c r="A50" s="58" t="s">
        <v>251</v>
      </c>
      <c r="B50" s="59"/>
      <c r="C50" s="59"/>
      <c r="D50" s="58" t="s">
        <v>5</v>
      </c>
      <c r="E50" s="60" t="s">
        <v>1</v>
      </c>
      <c r="F50" s="61">
        <v>0</v>
      </c>
      <c r="G50" s="62">
        <v>0</v>
      </c>
      <c r="H50" s="62">
        <f t="shared" si="0"/>
        <v>0</v>
      </c>
      <c r="I50" s="67">
        <f t="shared" si="1"/>
        <v>0</v>
      </c>
      <c r="J50" s="62">
        <f>TRUNC((SUM(J51:J58)),2)</f>
        <v>62117.67</v>
      </c>
      <c r="K50" s="45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</row>
    <row r="51" spans="1:2855" ht="15">
      <c r="A51" s="63" t="s">
        <v>252</v>
      </c>
      <c r="B51" s="64" t="s">
        <v>156</v>
      </c>
      <c r="C51" s="64" t="s">
        <v>253</v>
      </c>
      <c r="D51" s="63" t="s">
        <v>79</v>
      </c>
      <c r="E51" s="65" t="s">
        <v>223</v>
      </c>
      <c r="F51" s="66">
        <v>577</v>
      </c>
      <c r="G51" s="67">
        <v>3.3</v>
      </c>
      <c r="H51" s="67">
        <f t="shared" si="0"/>
        <v>4.16</v>
      </c>
      <c r="I51" s="67">
        <f t="shared" si="1"/>
        <v>1904.1</v>
      </c>
      <c r="J51" s="67">
        <f t="shared" si="2"/>
        <v>2400.3200000000002</v>
      </c>
      <c r="K51" s="45"/>
    </row>
    <row r="52" spans="1:2855" ht="15">
      <c r="A52" s="63" t="s">
        <v>254</v>
      </c>
      <c r="B52" s="64" t="s">
        <v>152</v>
      </c>
      <c r="C52" s="64" t="s">
        <v>249</v>
      </c>
      <c r="D52" s="63" t="s">
        <v>74</v>
      </c>
      <c r="E52" s="65" t="s">
        <v>250</v>
      </c>
      <c r="F52" s="66">
        <v>8010</v>
      </c>
      <c r="G52" s="67">
        <v>1.56</v>
      </c>
      <c r="H52" s="67">
        <f t="shared" si="0"/>
        <v>1.96</v>
      </c>
      <c r="I52" s="67">
        <f t="shared" si="1"/>
        <v>12495.6</v>
      </c>
      <c r="J52" s="67">
        <f t="shared" si="2"/>
        <v>15699.6</v>
      </c>
      <c r="K52" s="45"/>
    </row>
    <row r="53" spans="1:2855" ht="15">
      <c r="A53" s="63" t="s">
        <v>255</v>
      </c>
      <c r="B53" s="64" t="s">
        <v>256</v>
      </c>
      <c r="C53" s="64" t="s">
        <v>257</v>
      </c>
      <c r="D53" s="63" t="s">
        <v>258</v>
      </c>
      <c r="E53" s="65" t="s">
        <v>223</v>
      </c>
      <c r="F53" s="66">
        <v>430</v>
      </c>
      <c r="G53" s="67">
        <v>4</v>
      </c>
      <c r="H53" s="67">
        <f t="shared" si="0"/>
        <v>5.04</v>
      </c>
      <c r="I53" s="67">
        <f t="shared" si="1"/>
        <v>1720</v>
      </c>
      <c r="J53" s="67">
        <f t="shared" si="2"/>
        <v>2167.1999999999998</v>
      </c>
      <c r="K53" s="45"/>
    </row>
    <row r="54" spans="1:2855" ht="30">
      <c r="A54" s="63" t="s">
        <v>259</v>
      </c>
      <c r="B54" s="64" t="s">
        <v>156</v>
      </c>
      <c r="C54" s="64" t="s">
        <v>260</v>
      </c>
      <c r="D54" s="63" t="s">
        <v>75</v>
      </c>
      <c r="E54" s="65" t="s">
        <v>223</v>
      </c>
      <c r="F54" s="66">
        <v>15</v>
      </c>
      <c r="G54" s="67">
        <v>2.56</v>
      </c>
      <c r="H54" s="67">
        <f t="shared" si="0"/>
        <v>3.23</v>
      </c>
      <c r="I54" s="67">
        <f t="shared" si="1"/>
        <v>38.4</v>
      </c>
      <c r="J54" s="67">
        <f t="shared" si="2"/>
        <v>48.45</v>
      </c>
      <c r="K54" s="45"/>
    </row>
    <row r="55" spans="1:2855" ht="30">
      <c r="A55" s="63" t="s">
        <v>261</v>
      </c>
      <c r="B55" s="64" t="s">
        <v>156</v>
      </c>
      <c r="C55" s="64" t="s">
        <v>262</v>
      </c>
      <c r="D55" s="63" t="s">
        <v>76</v>
      </c>
      <c r="E55" s="65" t="s">
        <v>163</v>
      </c>
      <c r="F55" s="66">
        <v>10</v>
      </c>
      <c r="G55" s="67">
        <v>55.04</v>
      </c>
      <c r="H55" s="67">
        <f t="shared" si="0"/>
        <v>69.48</v>
      </c>
      <c r="I55" s="67">
        <f t="shared" si="1"/>
        <v>550.4</v>
      </c>
      <c r="J55" s="67">
        <f t="shared" si="2"/>
        <v>694.8</v>
      </c>
      <c r="K55" s="45"/>
    </row>
    <row r="56" spans="1:2855" ht="15">
      <c r="A56" s="63" t="s">
        <v>263</v>
      </c>
      <c r="B56" s="64" t="s">
        <v>152</v>
      </c>
      <c r="C56" s="64" t="s">
        <v>264</v>
      </c>
      <c r="D56" s="63" t="s">
        <v>265</v>
      </c>
      <c r="E56" s="65" t="s">
        <v>223</v>
      </c>
      <c r="F56" s="66">
        <v>112.5</v>
      </c>
      <c r="G56" s="67">
        <v>285.27</v>
      </c>
      <c r="H56" s="67">
        <f t="shared" si="0"/>
        <v>360.12</v>
      </c>
      <c r="I56" s="67">
        <f t="shared" si="1"/>
        <v>32092.87</v>
      </c>
      <c r="J56" s="67">
        <f t="shared" si="2"/>
        <v>40513.5</v>
      </c>
      <c r="K56" s="45"/>
    </row>
    <row r="57" spans="1:2855" ht="30">
      <c r="A57" s="63" t="s">
        <v>266</v>
      </c>
      <c r="B57" s="64" t="s">
        <v>156</v>
      </c>
      <c r="C57" s="64" t="s">
        <v>267</v>
      </c>
      <c r="D57" s="63" t="s">
        <v>77</v>
      </c>
      <c r="E57" s="65" t="s">
        <v>163</v>
      </c>
      <c r="F57" s="66">
        <v>2</v>
      </c>
      <c r="G57" s="67">
        <v>95.08</v>
      </c>
      <c r="H57" s="67">
        <f t="shared" si="0"/>
        <v>120.02</v>
      </c>
      <c r="I57" s="67">
        <f t="shared" si="1"/>
        <v>190.16</v>
      </c>
      <c r="J57" s="67">
        <f t="shared" si="2"/>
        <v>240.04</v>
      </c>
      <c r="K57" s="45"/>
    </row>
    <row r="58" spans="1:2855" ht="30">
      <c r="A58" s="63" t="s">
        <v>268</v>
      </c>
      <c r="B58" s="64" t="s">
        <v>156</v>
      </c>
      <c r="C58" s="64" t="s">
        <v>269</v>
      </c>
      <c r="D58" s="63" t="s">
        <v>78</v>
      </c>
      <c r="E58" s="65" t="s">
        <v>163</v>
      </c>
      <c r="F58" s="66">
        <v>8</v>
      </c>
      <c r="G58" s="67">
        <v>35.03</v>
      </c>
      <c r="H58" s="67">
        <f t="shared" si="0"/>
        <v>44.22</v>
      </c>
      <c r="I58" s="67">
        <f t="shared" si="1"/>
        <v>280.24</v>
      </c>
      <c r="J58" s="67">
        <f t="shared" si="2"/>
        <v>353.76</v>
      </c>
      <c r="K58" s="45"/>
    </row>
    <row r="59" spans="1:2855" s="39" customFormat="1" ht="15">
      <c r="A59" s="53" t="s">
        <v>270</v>
      </c>
      <c r="B59" s="54"/>
      <c r="C59" s="54"/>
      <c r="D59" s="53" t="s">
        <v>6</v>
      </c>
      <c r="E59" s="55" t="s">
        <v>1</v>
      </c>
      <c r="F59" s="56">
        <v>0</v>
      </c>
      <c r="G59" s="57">
        <v>0</v>
      </c>
      <c r="H59" s="57">
        <f t="shared" si="0"/>
        <v>0</v>
      </c>
      <c r="I59" s="67">
        <f t="shared" si="1"/>
        <v>0</v>
      </c>
      <c r="J59" s="57">
        <f>TRUNC((SUM(J60+J65+J75+J87+J90+J98+J107+J116)),2)</f>
        <v>681524.78</v>
      </c>
      <c r="K59" s="45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  <c r="AMK59"/>
      <c r="AML59"/>
      <c r="AMM59"/>
      <c r="AMN59"/>
      <c r="AMO59"/>
      <c r="AMP59"/>
      <c r="AMQ59"/>
      <c r="AMR59"/>
      <c r="AMS59"/>
      <c r="AMT59"/>
      <c r="AMU59"/>
      <c r="AMV59"/>
      <c r="AMW59"/>
      <c r="AMX59"/>
      <c r="AMY59"/>
      <c r="AMZ59"/>
      <c r="ANA59"/>
      <c r="ANB59"/>
      <c r="ANC59"/>
      <c r="AND59"/>
      <c r="ANE59"/>
      <c r="ANF59"/>
      <c r="ANG59"/>
      <c r="ANH59"/>
      <c r="ANI59"/>
      <c r="ANJ59"/>
      <c r="ANK59"/>
      <c r="ANL59"/>
      <c r="ANM59"/>
      <c r="ANN59"/>
      <c r="ANO59"/>
      <c r="ANP59"/>
      <c r="ANQ59"/>
      <c r="ANR59"/>
      <c r="ANS59"/>
      <c r="ANT59"/>
      <c r="ANU59"/>
      <c r="ANV59"/>
      <c r="ANW59"/>
      <c r="ANX59"/>
      <c r="ANY59"/>
      <c r="ANZ59"/>
      <c r="AOA59"/>
      <c r="AOB59"/>
      <c r="AOC59"/>
      <c r="AOD59"/>
      <c r="AOE59"/>
      <c r="AOF59"/>
      <c r="AOG59"/>
      <c r="AOH59"/>
      <c r="AOI59"/>
      <c r="AOJ59"/>
      <c r="AOK59"/>
      <c r="AOL59"/>
      <c r="AOM59"/>
      <c r="AON59"/>
      <c r="AOO59"/>
      <c r="AOP59"/>
      <c r="AOQ59"/>
      <c r="AOR59"/>
      <c r="AOS59"/>
      <c r="AOT59"/>
      <c r="AOU59"/>
      <c r="AOV59"/>
      <c r="AOW59"/>
      <c r="AOX59"/>
      <c r="AOY59"/>
      <c r="AOZ59"/>
      <c r="APA59"/>
      <c r="APB59"/>
      <c r="APC59"/>
      <c r="APD59"/>
      <c r="APE59"/>
      <c r="APF59"/>
      <c r="APG59"/>
      <c r="APH59"/>
      <c r="API59"/>
      <c r="APJ59"/>
      <c r="APK59"/>
      <c r="APL59"/>
      <c r="APM59"/>
      <c r="APN59"/>
      <c r="APO59"/>
      <c r="APP59"/>
      <c r="APQ59"/>
      <c r="APR59"/>
      <c r="APS59"/>
      <c r="APT59"/>
      <c r="APU59"/>
      <c r="APV59"/>
      <c r="APW59"/>
      <c r="APX59"/>
      <c r="APY59"/>
      <c r="APZ59"/>
      <c r="AQA59"/>
      <c r="AQB59"/>
      <c r="AQC59"/>
      <c r="AQD59"/>
      <c r="AQE59"/>
      <c r="AQF59"/>
      <c r="AQG59"/>
      <c r="AQH59"/>
      <c r="AQI59"/>
      <c r="AQJ59"/>
      <c r="AQK59"/>
      <c r="AQL59"/>
      <c r="AQM59"/>
      <c r="AQN59"/>
      <c r="AQO59"/>
      <c r="AQP59"/>
      <c r="AQQ59"/>
      <c r="AQR59"/>
      <c r="AQS59"/>
      <c r="AQT59"/>
      <c r="AQU59"/>
      <c r="AQV59"/>
      <c r="AQW59"/>
      <c r="AQX59"/>
      <c r="AQY59"/>
      <c r="AQZ59"/>
      <c r="ARA59"/>
      <c r="ARB59"/>
      <c r="ARC59"/>
      <c r="ARD59"/>
      <c r="ARE59"/>
      <c r="ARF59"/>
      <c r="ARG59"/>
      <c r="ARH59"/>
      <c r="ARI59"/>
      <c r="ARJ59"/>
      <c r="ARK59"/>
      <c r="ARL59"/>
      <c r="ARM59"/>
      <c r="ARN59"/>
      <c r="ARO59"/>
      <c r="ARP59"/>
      <c r="ARQ59"/>
      <c r="ARR59"/>
      <c r="ARS59"/>
      <c r="ART59"/>
      <c r="ARU59"/>
      <c r="ARV59"/>
      <c r="ARW59"/>
      <c r="ARX59"/>
      <c r="ARY59"/>
      <c r="ARZ59"/>
      <c r="ASA59"/>
      <c r="ASB59"/>
      <c r="ASC59"/>
      <c r="ASD59"/>
      <c r="ASE59"/>
      <c r="ASF59"/>
      <c r="ASG59"/>
      <c r="ASH59"/>
      <c r="ASI59"/>
      <c r="ASJ59"/>
      <c r="ASK59"/>
      <c r="ASL59"/>
      <c r="ASM59"/>
      <c r="ASN59"/>
      <c r="ASO59"/>
      <c r="ASP59"/>
      <c r="ASQ59"/>
      <c r="ASR59"/>
      <c r="ASS59"/>
      <c r="AST59"/>
      <c r="ASU59"/>
      <c r="ASV59"/>
      <c r="ASW59"/>
      <c r="ASX59"/>
      <c r="ASY59"/>
      <c r="ASZ59"/>
      <c r="ATA59"/>
      <c r="ATB59"/>
      <c r="ATC59"/>
      <c r="ATD59"/>
      <c r="ATE59"/>
      <c r="ATF59"/>
      <c r="ATG59"/>
      <c r="ATH59"/>
      <c r="ATI59"/>
      <c r="ATJ59"/>
      <c r="ATK59"/>
      <c r="ATL59"/>
      <c r="ATM59"/>
      <c r="ATN59"/>
      <c r="ATO59"/>
      <c r="ATP59"/>
      <c r="ATQ59"/>
      <c r="ATR59"/>
      <c r="ATS59"/>
      <c r="ATT59"/>
      <c r="ATU59"/>
      <c r="ATV59"/>
      <c r="ATW59"/>
      <c r="ATX59"/>
      <c r="ATY59"/>
      <c r="ATZ59"/>
      <c r="AUA59"/>
      <c r="AUB59"/>
      <c r="AUC59"/>
      <c r="AUD59"/>
      <c r="AUE59"/>
      <c r="AUF59"/>
      <c r="AUG59"/>
      <c r="AUH59"/>
      <c r="AUI59"/>
      <c r="AUJ59"/>
      <c r="AUK59"/>
      <c r="AUL59"/>
      <c r="AUM59"/>
      <c r="AUN59"/>
      <c r="AUO59"/>
      <c r="AUP59"/>
      <c r="AUQ59"/>
      <c r="AUR59"/>
      <c r="AUS59"/>
      <c r="AUT59"/>
      <c r="AUU59"/>
      <c r="AUV59"/>
      <c r="AUW59"/>
      <c r="AUX59"/>
      <c r="AUY59"/>
      <c r="AUZ59"/>
      <c r="AVA59"/>
      <c r="AVB59"/>
      <c r="AVC59"/>
      <c r="AVD59"/>
      <c r="AVE59"/>
      <c r="AVF59"/>
      <c r="AVG59"/>
      <c r="AVH59"/>
      <c r="AVI59"/>
      <c r="AVJ59"/>
      <c r="AVK59"/>
      <c r="AVL59"/>
      <c r="AVM59"/>
      <c r="AVN59"/>
      <c r="AVO59"/>
      <c r="AVP59"/>
      <c r="AVQ59"/>
      <c r="AVR59"/>
      <c r="AVS59"/>
      <c r="AVT59"/>
      <c r="AVU59"/>
      <c r="AVV59"/>
      <c r="AVW59"/>
      <c r="AVX59"/>
      <c r="AVY59"/>
      <c r="AVZ59"/>
      <c r="AWA59"/>
      <c r="AWB59"/>
      <c r="AWC59"/>
      <c r="AWD59"/>
      <c r="AWE59"/>
      <c r="AWF59"/>
      <c r="AWG59"/>
      <c r="AWH59"/>
      <c r="AWI59"/>
      <c r="AWJ59"/>
      <c r="AWK59"/>
      <c r="AWL59"/>
      <c r="AWM59"/>
      <c r="AWN59"/>
      <c r="AWO59"/>
      <c r="AWP59"/>
      <c r="AWQ59"/>
      <c r="AWR59"/>
      <c r="AWS59"/>
      <c r="AWT59"/>
      <c r="AWU59"/>
      <c r="AWV59"/>
      <c r="AWW59"/>
      <c r="AWX59"/>
      <c r="AWY59"/>
      <c r="AWZ59"/>
      <c r="AXA59"/>
      <c r="AXB59"/>
      <c r="AXC59"/>
      <c r="AXD59"/>
      <c r="AXE59"/>
      <c r="AXF59"/>
      <c r="AXG59"/>
      <c r="AXH59"/>
      <c r="AXI59"/>
      <c r="AXJ59"/>
      <c r="AXK59"/>
      <c r="AXL59"/>
      <c r="AXM59"/>
      <c r="AXN59"/>
      <c r="AXO59"/>
      <c r="AXP59"/>
      <c r="AXQ59"/>
      <c r="AXR59"/>
      <c r="AXS59"/>
      <c r="AXT59"/>
      <c r="AXU59"/>
      <c r="AXV59"/>
      <c r="AXW59"/>
      <c r="AXX59"/>
      <c r="AXY59"/>
      <c r="AXZ59"/>
      <c r="AYA59"/>
      <c r="AYB59"/>
      <c r="AYC59"/>
      <c r="AYD59"/>
      <c r="AYE59"/>
      <c r="AYF59"/>
      <c r="AYG59"/>
      <c r="AYH59"/>
      <c r="AYI59"/>
      <c r="AYJ59"/>
      <c r="AYK59"/>
      <c r="AYL59"/>
      <c r="AYM59"/>
      <c r="AYN59"/>
      <c r="AYO59"/>
      <c r="AYP59"/>
      <c r="AYQ59"/>
      <c r="AYR59"/>
      <c r="AYS59"/>
      <c r="AYT59"/>
      <c r="AYU59"/>
      <c r="AYV59"/>
      <c r="AYW59"/>
      <c r="AYX59"/>
      <c r="AYY59"/>
      <c r="AYZ59"/>
      <c r="AZA59"/>
      <c r="AZB59"/>
      <c r="AZC59"/>
      <c r="AZD59"/>
      <c r="AZE59"/>
      <c r="AZF59"/>
      <c r="AZG59"/>
      <c r="AZH59"/>
      <c r="AZI59"/>
      <c r="AZJ59"/>
      <c r="AZK59"/>
      <c r="AZL59"/>
      <c r="AZM59"/>
      <c r="AZN59"/>
      <c r="AZO59"/>
      <c r="AZP59"/>
      <c r="AZQ59"/>
      <c r="AZR59"/>
      <c r="AZS59"/>
      <c r="AZT59"/>
      <c r="AZU59"/>
      <c r="AZV59"/>
      <c r="AZW59"/>
      <c r="AZX59"/>
      <c r="AZY59"/>
      <c r="AZZ59"/>
      <c r="BAA59"/>
      <c r="BAB59"/>
      <c r="BAC59"/>
      <c r="BAD59"/>
      <c r="BAE59"/>
      <c r="BAF59"/>
      <c r="BAG59"/>
      <c r="BAH59"/>
      <c r="BAI59"/>
      <c r="BAJ59"/>
      <c r="BAK59"/>
      <c r="BAL59"/>
      <c r="BAM59"/>
      <c r="BAN59"/>
      <c r="BAO59"/>
      <c r="BAP59"/>
      <c r="BAQ59"/>
      <c r="BAR59"/>
      <c r="BAS59"/>
      <c r="BAT59"/>
      <c r="BAU59"/>
      <c r="BAV59"/>
      <c r="BAW59"/>
      <c r="BAX59"/>
      <c r="BAY59"/>
      <c r="BAZ59"/>
      <c r="BBA59"/>
      <c r="BBB59"/>
      <c r="BBC59"/>
      <c r="BBD59"/>
      <c r="BBE59"/>
      <c r="BBF59"/>
      <c r="BBG59"/>
      <c r="BBH59"/>
      <c r="BBI59"/>
      <c r="BBJ59"/>
      <c r="BBK59"/>
      <c r="BBL59"/>
      <c r="BBM59"/>
      <c r="BBN59"/>
      <c r="BBO59"/>
      <c r="BBP59"/>
      <c r="BBQ59"/>
      <c r="BBR59"/>
      <c r="BBS59"/>
      <c r="BBT59"/>
      <c r="BBU59"/>
      <c r="BBV59"/>
      <c r="BBW59"/>
      <c r="BBX59"/>
      <c r="BBY59"/>
      <c r="BBZ59"/>
      <c r="BCA59"/>
      <c r="BCB59"/>
      <c r="BCC59"/>
      <c r="BCD59"/>
      <c r="BCE59"/>
      <c r="BCF59"/>
      <c r="BCG59"/>
      <c r="BCH59"/>
      <c r="BCI59"/>
      <c r="BCJ59"/>
      <c r="BCK59"/>
      <c r="BCL59"/>
      <c r="BCM59"/>
      <c r="BCN59"/>
      <c r="BCO59"/>
      <c r="BCP59"/>
      <c r="BCQ59"/>
      <c r="BCR59"/>
      <c r="BCS59"/>
      <c r="BCT59"/>
      <c r="BCU59"/>
      <c r="BCV59"/>
      <c r="BCW59"/>
      <c r="BCX59"/>
      <c r="BCY59"/>
      <c r="BCZ59"/>
      <c r="BDA59"/>
      <c r="BDB59"/>
      <c r="BDC59"/>
      <c r="BDD59"/>
      <c r="BDE59"/>
      <c r="BDF59"/>
      <c r="BDG59"/>
      <c r="BDH59"/>
      <c r="BDI59"/>
      <c r="BDJ59"/>
      <c r="BDK59"/>
      <c r="BDL59"/>
      <c r="BDM59"/>
      <c r="BDN59"/>
      <c r="BDO59"/>
      <c r="BDP59"/>
      <c r="BDQ59"/>
      <c r="BDR59"/>
      <c r="BDS59"/>
      <c r="BDT59"/>
      <c r="BDU59"/>
      <c r="BDV59"/>
      <c r="BDW59"/>
      <c r="BDX59"/>
      <c r="BDY59"/>
      <c r="BDZ59"/>
      <c r="BEA59"/>
      <c r="BEB59"/>
      <c r="BEC59"/>
      <c r="BED59"/>
      <c r="BEE59"/>
      <c r="BEF59"/>
      <c r="BEG59"/>
      <c r="BEH59"/>
      <c r="BEI59"/>
      <c r="BEJ59"/>
      <c r="BEK59"/>
      <c r="BEL59"/>
      <c r="BEM59"/>
      <c r="BEN59"/>
      <c r="BEO59"/>
      <c r="BEP59"/>
      <c r="BEQ59"/>
      <c r="BER59"/>
      <c r="BES59"/>
      <c r="BET59"/>
      <c r="BEU59"/>
      <c r="BEV59"/>
      <c r="BEW59"/>
      <c r="BEX59"/>
      <c r="BEY59"/>
      <c r="BEZ59"/>
      <c r="BFA59"/>
      <c r="BFB59"/>
      <c r="BFC59"/>
      <c r="BFD59"/>
      <c r="BFE59"/>
      <c r="BFF59"/>
      <c r="BFG59"/>
      <c r="BFH59"/>
      <c r="BFI59"/>
      <c r="BFJ59"/>
      <c r="BFK59"/>
      <c r="BFL59"/>
      <c r="BFM59"/>
      <c r="BFN59"/>
      <c r="BFO59"/>
      <c r="BFP59"/>
      <c r="BFQ59"/>
      <c r="BFR59"/>
      <c r="BFS59"/>
      <c r="BFT59"/>
      <c r="BFU59"/>
      <c r="BFV59"/>
      <c r="BFW59"/>
      <c r="BFX59"/>
      <c r="BFY59"/>
      <c r="BFZ59"/>
      <c r="BGA59"/>
      <c r="BGB59"/>
      <c r="BGC59"/>
      <c r="BGD59"/>
      <c r="BGE59"/>
      <c r="BGF59"/>
      <c r="BGG59"/>
      <c r="BGH59"/>
      <c r="BGI59"/>
      <c r="BGJ59"/>
      <c r="BGK59"/>
      <c r="BGL59"/>
      <c r="BGM59"/>
      <c r="BGN59"/>
      <c r="BGO59"/>
      <c r="BGP59"/>
      <c r="BGQ59"/>
      <c r="BGR59"/>
      <c r="BGS59"/>
      <c r="BGT59"/>
      <c r="BGU59"/>
      <c r="BGV59"/>
      <c r="BGW59"/>
      <c r="BGX59"/>
      <c r="BGY59"/>
      <c r="BGZ59"/>
      <c r="BHA59"/>
      <c r="BHB59"/>
      <c r="BHC59"/>
      <c r="BHD59"/>
      <c r="BHE59"/>
      <c r="BHF59"/>
      <c r="BHG59"/>
      <c r="BHH59"/>
      <c r="BHI59"/>
      <c r="BHJ59"/>
      <c r="BHK59"/>
      <c r="BHL59"/>
      <c r="BHM59"/>
      <c r="BHN59"/>
      <c r="BHO59"/>
      <c r="BHP59"/>
      <c r="BHQ59"/>
      <c r="BHR59"/>
      <c r="BHS59"/>
      <c r="BHT59"/>
      <c r="BHU59"/>
      <c r="BHV59"/>
      <c r="BHW59"/>
      <c r="BHX59"/>
      <c r="BHY59"/>
      <c r="BHZ59"/>
      <c r="BIA59"/>
      <c r="BIB59"/>
      <c r="BIC59"/>
      <c r="BID59"/>
      <c r="BIE59"/>
      <c r="BIF59"/>
      <c r="BIG59"/>
      <c r="BIH59"/>
      <c r="BII59"/>
      <c r="BIJ59"/>
      <c r="BIK59"/>
      <c r="BIL59"/>
      <c r="BIM59"/>
      <c r="BIN59"/>
      <c r="BIO59"/>
      <c r="BIP59"/>
      <c r="BIQ59"/>
      <c r="BIR59"/>
      <c r="BIS59"/>
      <c r="BIT59"/>
      <c r="BIU59"/>
      <c r="BIV59"/>
      <c r="BIW59"/>
      <c r="BIX59"/>
      <c r="BIY59"/>
      <c r="BIZ59"/>
      <c r="BJA59"/>
      <c r="BJB59"/>
      <c r="BJC59"/>
      <c r="BJD59"/>
      <c r="BJE59"/>
      <c r="BJF59"/>
      <c r="BJG59"/>
      <c r="BJH59"/>
      <c r="BJI59"/>
      <c r="BJJ59"/>
      <c r="BJK59"/>
      <c r="BJL59"/>
      <c r="BJM59"/>
      <c r="BJN59"/>
      <c r="BJO59"/>
      <c r="BJP59"/>
      <c r="BJQ59"/>
      <c r="BJR59"/>
      <c r="BJS59"/>
      <c r="BJT59"/>
      <c r="BJU59"/>
      <c r="BJV59"/>
      <c r="BJW59"/>
      <c r="BJX59"/>
      <c r="BJY59"/>
      <c r="BJZ59"/>
      <c r="BKA59"/>
      <c r="BKB59"/>
      <c r="BKC59"/>
      <c r="BKD59"/>
      <c r="BKE59"/>
      <c r="BKF59"/>
      <c r="BKG59"/>
      <c r="BKH59"/>
      <c r="BKI59"/>
      <c r="BKJ59"/>
      <c r="BKK59"/>
      <c r="BKL59"/>
      <c r="BKM59"/>
      <c r="BKN59"/>
      <c r="BKO59"/>
      <c r="BKP59"/>
      <c r="BKQ59"/>
      <c r="BKR59"/>
      <c r="BKS59"/>
      <c r="BKT59"/>
      <c r="BKU59"/>
      <c r="BKV59"/>
      <c r="BKW59"/>
      <c r="BKX59"/>
      <c r="BKY59"/>
      <c r="BKZ59"/>
      <c r="BLA59"/>
      <c r="BLB59"/>
      <c r="BLC59"/>
      <c r="BLD59"/>
      <c r="BLE59"/>
      <c r="BLF59"/>
      <c r="BLG59"/>
      <c r="BLH59"/>
      <c r="BLI59"/>
      <c r="BLJ59"/>
      <c r="BLK59"/>
      <c r="BLL59"/>
      <c r="BLM59"/>
      <c r="BLN59"/>
      <c r="BLO59"/>
      <c r="BLP59"/>
      <c r="BLQ59"/>
      <c r="BLR59"/>
      <c r="BLS59"/>
      <c r="BLT59"/>
      <c r="BLU59"/>
      <c r="BLV59"/>
      <c r="BLW59"/>
      <c r="BLX59"/>
      <c r="BLY59"/>
      <c r="BLZ59"/>
      <c r="BMA59"/>
      <c r="BMB59"/>
      <c r="BMC59"/>
      <c r="BMD59"/>
      <c r="BME59"/>
      <c r="BMF59"/>
      <c r="BMG59"/>
      <c r="BMH59"/>
      <c r="BMI59"/>
      <c r="BMJ59"/>
      <c r="BMK59"/>
      <c r="BML59"/>
      <c r="BMM59"/>
      <c r="BMN59"/>
      <c r="BMO59"/>
      <c r="BMP59"/>
      <c r="BMQ59"/>
      <c r="BMR59"/>
      <c r="BMS59"/>
      <c r="BMT59"/>
      <c r="BMU59"/>
      <c r="BMV59"/>
      <c r="BMW59"/>
      <c r="BMX59"/>
      <c r="BMY59"/>
      <c r="BMZ59"/>
      <c r="BNA59"/>
      <c r="BNB59"/>
      <c r="BNC59"/>
      <c r="BND59"/>
      <c r="BNE59"/>
      <c r="BNF59"/>
      <c r="BNG59"/>
      <c r="BNH59"/>
      <c r="BNI59"/>
      <c r="BNJ59"/>
      <c r="BNK59"/>
      <c r="BNL59"/>
      <c r="BNM59"/>
      <c r="BNN59"/>
      <c r="BNO59"/>
      <c r="BNP59"/>
      <c r="BNQ59"/>
      <c r="BNR59"/>
      <c r="BNS59"/>
      <c r="BNT59"/>
      <c r="BNU59"/>
      <c r="BNV59"/>
      <c r="BNW59"/>
      <c r="BNX59"/>
      <c r="BNY59"/>
      <c r="BNZ59"/>
      <c r="BOA59"/>
      <c r="BOB59"/>
      <c r="BOC59"/>
      <c r="BOD59"/>
      <c r="BOE59"/>
      <c r="BOF59"/>
      <c r="BOG59"/>
      <c r="BOH59"/>
      <c r="BOI59"/>
      <c r="BOJ59"/>
      <c r="BOK59"/>
      <c r="BOL59"/>
      <c r="BOM59"/>
      <c r="BON59"/>
      <c r="BOO59"/>
      <c r="BOP59"/>
      <c r="BOQ59"/>
      <c r="BOR59"/>
      <c r="BOS59"/>
      <c r="BOT59"/>
      <c r="BOU59"/>
      <c r="BOV59"/>
      <c r="BOW59"/>
      <c r="BOX59"/>
      <c r="BOY59"/>
      <c r="BOZ59"/>
      <c r="BPA59"/>
      <c r="BPB59"/>
      <c r="BPC59"/>
      <c r="BPD59"/>
      <c r="BPE59"/>
      <c r="BPF59"/>
      <c r="BPG59"/>
      <c r="BPH59"/>
      <c r="BPI59"/>
      <c r="BPJ59"/>
      <c r="BPK59"/>
      <c r="BPL59"/>
      <c r="BPM59"/>
      <c r="BPN59"/>
      <c r="BPO59"/>
      <c r="BPP59"/>
      <c r="BPQ59"/>
      <c r="BPR59"/>
      <c r="BPS59"/>
      <c r="BPT59"/>
      <c r="BPU59"/>
      <c r="BPV59"/>
      <c r="BPW59"/>
      <c r="BPX59"/>
      <c r="BPY59"/>
      <c r="BPZ59"/>
      <c r="BQA59"/>
      <c r="BQB59"/>
      <c r="BQC59"/>
      <c r="BQD59"/>
      <c r="BQE59"/>
      <c r="BQF59"/>
      <c r="BQG59"/>
      <c r="BQH59"/>
      <c r="BQI59"/>
      <c r="BQJ59"/>
      <c r="BQK59"/>
      <c r="BQL59"/>
      <c r="BQM59"/>
      <c r="BQN59"/>
      <c r="BQO59"/>
      <c r="BQP59"/>
      <c r="BQQ59"/>
      <c r="BQR59"/>
      <c r="BQS59"/>
      <c r="BQT59"/>
      <c r="BQU59"/>
      <c r="BQV59"/>
      <c r="BQW59"/>
      <c r="BQX59"/>
      <c r="BQY59"/>
      <c r="BQZ59"/>
      <c r="BRA59"/>
      <c r="BRB59"/>
      <c r="BRC59"/>
      <c r="BRD59"/>
      <c r="BRE59"/>
      <c r="BRF59"/>
      <c r="BRG59"/>
      <c r="BRH59"/>
      <c r="BRI59"/>
      <c r="BRJ59"/>
      <c r="BRK59"/>
      <c r="BRL59"/>
      <c r="BRM59"/>
      <c r="BRN59"/>
      <c r="BRO59"/>
      <c r="BRP59"/>
      <c r="BRQ59"/>
      <c r="BRR59"/>
      <c r="BRS59"/>
      <c r="BRT59"/>
      <c r="BRU59"/>
      <c r="BRV59"/>
      <c r="BRW59"/>
      <c r="BRX59"/>
      <c r="BRY59"/>
      <c r="BRZ59"/>
      <c r="BSA59"/>
      <c r="BSB59"/>
      <c r="BSC59"/>
      <c r="BSD59"/>
      <c r="BSE59"/>
      <c r="BSF59"/>
      <c r="BSG59"/>
      <c r="BSH59"/>
      <c r="BSI59"/>
      <c r="BSJ59"/>
      <c r="BSK59"/>
      <c r="BSL59"/>
      <c r="BSM59"/>
      <c r="BSN59"/>
      <c r="BSO59"/>
      <c r="BSP59"/>
      <c r="BSQ59"/>
      <c r="BSR59"/>
      <c r="BSS59"/>
      <c r="BST59"/>
      <c r="BSU59"/>
      <c r="BSV59"/>
      <c r="BSW59"/>
      <c r="BSX59"/>
      <c r="BSY59"/>
      <c r="BSZ59"/>
      <c r="BTA59"/>
      <c r="BTB59"/>
      <c r="BTC59"/>
      <c r="BTD59"/>
      <c r="BTE59"/>
      <c r="BTF59"/>
      <c r="BTG59"/>
      <c r="BTH59"/>
      <c r="BTI59"/>
      <c r="BTJ59"/>
      <c r="BTK59"/>
      <c r="BTL59"/>
      <c r="BTM59"/>
      <c r="BTN59"/>
      <c r="BTO59"/>
      <c r="BTP59"/>
      <c r="BTQ59"/>
      <c r="BTR59"/>
      <c r="BTS59"/>
      <c r="BTT59"/>
      <c r="BTU59"/>
      <c r="BTV59"/>
      <c r="BTW59"/>
      <c r="BTX59"/>
      <c r="BTY59"/>
      <c r="BTZ59"/>
      <c r="BUA59"/>
      <c r="BUB59"/>
      <c r="BUC59"/>
      <c r="BUD59"/>
      <c r="BUE59"/>
      <c r="BUF59"/>
      <c r="BUG59"/>
      <c r="BUH59"/>
      <c r="BUI59"/>
      <c r="BUJ59"/>
      <c r="BUK59"/>
      <c r="BUL59"/>
      <c r="BUM59"/>
      <c r="BUN59"/>
      <c r="BUO59"/>
      <c r="BUP59"/>
      <c r="BUQ59"/>
      <c r="BUR59"/>
      <c r="BUS59"/>
      <c r="BUT59"/>
      <c r="BUU59"/>
      <c r="BUV59"/>
      <c r="BUW59"/>
      <c r="BUX59"/>
      <c r="BUY59"/>
      <c r="BUZ59"/>
      <c r="BVA59"/>
      <c r="BVB59"/>
      <c r="BVC59"/>
      <c r="BVD59"/>
      <c r="BVE59"/>
      <c r="BVF59"/>
      <c r="BVG59"/>
      <c r="BVH59"/>
      <c r="BVI59"/>
      <c r="BVJ59"/>
      <c r="BVK59"/>
      <c r="BVL59"/>
      <c r="BVM59"/>
      <c r="BVN59"/>
      <c r="BVO59"/>
      <c r="BVP59"/>
      <c r="BVQ59"/>
      <c r="BVR59"/>
      <c r="BVS59"/>
      <c r="BVT59"/>
      <c r="BVU59"/>
      <c r="BVV59"/>
      <c r="BVW59"/>
      <c r="BVX59"/>
      <c r="BVY59"/>
      <c r="BVZ59"/>
      <c r="BWA59"/>
      <c r="BWB59"/>
      <c r="BWC59"/>
      <c r="BWD59"/>
      <c r="BWE59"/>
      <c r="BWF59"/>
      <c r="BWG59"/>
      <c r="BWH59"/>
      <c r="BWI59"/>
      <c r="BWJ59"/>
      <c r="BWK59"/>
      <c r="BWL59"/>
      <c r="BWM59"/>
      <c r="BWN59"/>
      <c r="BWO59"/>
      <c r="BWP59"/>
      <c r="BWQ59"/>
      <c r="BWR59"/>
      <c r="BWS59"/>
      <c r="BWT59"/>
      <c r="BWU59"/>
      <c r="BWV59"/>
      <c r="BWW59"/>
      <c r="BWX59"/>
      <c r="BWY59"/>
      <c r="BWZ59"/>
      <c r="BXA59"/>
      <c r="BXB59"/>
      <c r="BXC59"/>
      <c r="BXD59"/>
      <c r="BXE59"/>
      <c r="BXF59"/>
      <c r="BXG59"/>
      <c r="BXH59"/>
      <c r="BXI59"/>
      <c r="BXJ59"/>
      <c r="BXK59"/>
      <c r="BXL59"/>
      <c r="BXM59"/>
      <c r="BXN59"/>
      <c r="BXO59"/>
      <c r="BXP59"/>
      <c r="BXQ59"/>
      <c r="BXR59"/>
      <c r="BXS59"/>
      <c r="BXT59"/>
      <c r="BXU59"/>
      <c r="BXV59"/>
      <c r="BXW59"/>
      <c r="BXX59"/>
      <c r="BXY59"/>
      <c r="BXZ59"/>
      <c r="BYA59"/>
      <c r="BYB59"/>
      <c r="BYC59"/>
      <c r="BYD59"/>
      <c r="BYE59"/>
      <c r="BYF59"/>
      <c r="BYG59"/>
      <c r="BYH59"/>
      <c r="BYI59"/>
      <c r="BYJ59"/>
      <c r="BYK59"/>
      <c r="BYL59"/>
      <c r="BYM59"/>
      <c r="BYN59"/>
      <c r="BYO59"/>
      <c r="BYP59"/>
      <c r="BYQ59"/>
      <c r="BYR59"/>
      <c r="BYS59"/>
      <c r="BYT59"/>
      <c r="BYU59"/>
      <c r="BYV59"/>
      <c r="BYW59"/>
      <c r="BYX59"/>
      <c r="BYY59"/>
      <c r="BYZ59"/>
      <c r="BZA59"/>
      <c r="BZB59"/>
      <c r="BZC59"/>
      <c r="BZD59"/>
      <c r="BZE59"/>
      <c r="BZF59"/>
      <c r="BZG59"/>
      <c r="BZH59"/>
      <c r="BZI59"/>
      <c r="BZJ59"/>
      <c r="BZK59"/>
      <c r="BZL59"/>
      <c r="BZM59"/>
      <c r="BZN59"/>
      <c r="BZO59"/>
      <c r="BZP59"/>
      <c r="BZQ59"/>
      <c r="BZR59"/>
      <c r="BZS59"/>
      <c r="BZT59"/>
      <c r="BZU59"/>
      <c r="BZV59"/>
      <c r="BZW59"/>
      <c r="BZX59"/>
      <c r="BZY59"/>
      <c r="BZZ59"/>
      <c r="CAA59"/>
      <c r="CAB59"/>
      <c r="CAC59"/>
      <c r="CAD59"/>
      <c r="CAE59"/>
      <c r="CAF59"/>
      <c r="CAG59"/>
      <c r="CAH59"/>
      <c r="CAI59"/>
      <c r="CAJ59"/>
      <c r="CAK59"/>
      <c r="CAL59"/>
      <c r="CAM59"/>
      <c r="CAN59"/>
      <c r="CAO59"/>
      <c r="CAP59"/>
      <c r="CAQ59"/>
      <c r="CAR59"/>
      <c r="CAS59"/>
      <c r="CAT59"/>
      <c r="CAU59"/>
      <c r="CAV59"/>
      <c r="CAW59"/>
      <c r="CAX59"/>
      <c r="CAY59"/>
      <c r="CAZ59"/>
      <c r="CBA59"/>
      <c r="CBB59"/>
      <c r="CBC59"/>
      <c r="CBD59"/>
      <c r="CBE59"/>
      <c r="CBF59"/>
      <c r="CBG59"/>
      <c r="CBH59"/>
      <c r="CBI59"/>
      <c r="CBJ59"/>
      <c r="CBK59"/>
      <c r="CBL59"/>
      <c r="CBM59"/>
      <c r="CBN59"/>
      <c r="CBO59"/>
      <c r="CBP59"/>
      <c r="CBQ59"/>
      <c r="CBR59"/>
      <c r="CBS59"/>
      <c r="CBT59"/>
      <c r="CBU59"/>
      <c r="CBV59"/>
      <c r="CBW59"/>
      <c r="CBX59"/>
      <c r="CBY59"/>
      <c r="CBZ59"/>
      <c r="CCA59"/>
      <c r="CCB59"/>
      <c r="CCC59"/>
      <c r="CCD59"/>
      <c r="CCE59"/>
      <c r="CCF59"/>
      <c r="CCG59"/>
      <c r="CCH59"/>
      <c r="CCI59"/>
      <c r="CCJ59"/>
      <c r="CCK59"/>
      <c r="CCL59"/>
      <c r="CCM59"/>
      <c r="CCN59"/>
      <c r="CCO59"/>
      <c r="CCP59"/>
      <c r="CCQ59"/>
      <c r="CCR59"/>
      <c r="CCS59"/>
      <c r="CCT59"/>
      <c r="CCU59"/>
      <c r="CCV59"/>
      <c r="CCW59"/>
      <c r="CCX59"/>
      <c r="CCY59"/>
      <c r="CCZ59"/>
      <c r="CDA59"/>
      <c r="CDB59"/>
      <c r="CDC59"/>
      <c r="CDD59"/>
      <c r="CDE59"/>
      <c r="CDF59"/>
      <c r="CDG59"/>
      <c r="CDH59"/>
      <c r="CDI59"/>
      <c r="CDJ59"/>
      <c r="CDK59"/>
      <c r="CDL59"/>
      <c r="CDM59"/>
      <c r="CDN59"/>
      <c r="CDO59"/>
      <c r="CDP59"/>
      <c r="CDQ59"/>
      <c r="CDR59"/>
      <c r="CDS59"/>
      <c r="CDT59"/>
      <c r="CDU59"/>
      <c r="CDV59"/>
      <c r="CDW59"/>
      <c r="CDX59"/>
      <c r="CDY59"/>
      <c r="CDZ59"/>
      <c r="CEA59"/>
      <c r="CEB59"/>
      <c r="CEC59"/>
      <c r="CED59"/>
      <c r="CEE59"/>
      <c r="CEF59"/>
      <c r="CEG59"/>
      <c r="CEH59"/>
      <c r="CEI59"/>
      <c r="CEJ59"/>
      <c r="CEK59"/>
      <c r="CEL59"/>
      <c r="CEM59"/>
      <c r="CEN59"/>
      <c r="CEO59"/>
      <c r="CEP59"/>
      <c r="CEQ59"/>
      <c r="CER59"/>
      <c r="CES59"/>
      <c r="CET59"/>
      <c r="CEU59"/>
      <c r="CEV59"/>
      <c r="CEW59"/>
      <c r="CEX59"/>
      <c r="CEY59"/>
      <c r="CEZ59"/>
      <c r="CFA59"/>
      <c r="CFB59"/>
      <c r="CFC59"/>
      <c r="CFD59"/>
      <c r="CFE59"/>
      <c r="CFF59"/>
      <c r="CFG59"/>
      <c r="CFH59"/>
      <c r="CFI59"/>
      <c r="CFJ59"/>
      <c r="CFK59"/>
      <c r="CFL59"/>
      <c r="CFM59"/>
      <c r="CFN59"/>
      <c r="CFO59"/>
      <c r="CFP59"/>
      <c r="CFQ59"/>
      <c r="CFR59"/>
      <c r="CFS59"/>
      <c r="CFT59"/>
      <c r="CFU59"/>
      <c r="CFV59"/>
      <c r="CFW59"/>
      <c r="CFX59"/>
      <c r="CFY59"/>
      <c r="CFZ59"/>
      <c r="CGA59"/>
      <c r="CGB59"/>
      <c r="CGC59"/>
      <c r="CGD59"/>
      <c r="CGE59"/>
      <c r="CGF59"/>
      <c r="CGG59"/>
      <c r="CGH59"/>
      <c r="CGI59"/>
      <c r="CGJ59"/>
      <c r="CGK59"/>
      <c r="CGL59"/>
      <c r="CGM59"/>
      <c r="CGN59"/>
      <c r="CGO59"/>
      <c r="CGP59"/>
      <c r="CGQ59"/>
      <c r="CGR59"/>
      <c r="CGS59"/>
      <c r="CGT59"/>
      <c r="CGU59"/>
      <c r="CGV59"/>
      <c r="CGW59"/>
      <c r="CGX59"/>
      <c r="CGY59"/>
      <c r="CGZ59"/>
      <c r="CHA59"/>
      <c r="CHB59"/>
      <c r="CHC59"/>
      <c r="CHD59"/>
      <c r="CHE59"/>
      <c r="CHF59"/>
      <c r="CHG59"/>
      <c r="CHH59"/>
      <c r="CHI59"/>
      <c r="CHJ59"/>
      <c r="CHK59"/>
      <c r="CHL59"/>
      <c r="CHM59"/>
      <c r="CHN59"/>
      <c r="CHO59"/>
      <c r="CHP59"/>
      <c r="CHQ59"/>
      <c r="CHR59"/>
      <c r="CHS59"/>
      <c r="CHT59"/>
      <c r="CHU59"/>
      <c r="CHV59"/>
      <c r="CHW59"/>
      <c r="CHX59"/>
      <c r="CHY59"/>
      <c r="CHZ59"/>
      <c r="CIA59"/>
      <c r="CIB59"/>
      <c r="CIC59"/>
      <c r="CID59"/>
      <c r="CIE59"/>
      <c r="CIF59"/>
      <c r="CIG59"/>
      <c r="CIH59"/>
      <c r="CII59"/>
      <c r="CIJ59"/>
      <c r="CIK59"/>
      <c r="CIL59"/>
      <c r="CIM59"/>
      <c r="CIN59"/>
      <c r="CIO59"/>
      <c r="CIP59"/>
      <c r="CIQ59"/>
      <c r="CIR59"/>
      <c r="CIS59"/>
      <c r="CIT59"/>
      <c r="CIU59"/>
      <c r="CIV59"/>
      <c r="CIW59"/>
      <c r="CIX59"/>
      <c r="CIY59"/>
      <c r="CIZ59"/>
      <c r="CJA59"/>
      <c r="CJB59"/>
      <c r="CJC59"/>
      <c r="CJD59"/>
      <c r="CJE59"/>
      <c r="CJF59"/>
      <c r="CJG59"/>
      <c r="CJH59"/>
      <c r="CJI59"/>
      <c r="CJJ59"/>
      <c r="CJK59"/>
      <c r="CJL59"/>
      <c r="CJM59"/>
      <c r="CJN59"/>
      <c r="CJO59"/>
      <c r="CJP59"/>
      <c r="CJQ59"/>
      <c r="CJR59"/>
      <c r="CJS59"/>
      <c r="CJT59"/>
      <c r="CJU59"/>
      <c r="CJV59"/>
      <c r="CJW59"/>
      <c r="CJX59"/>
      <c r="CJY59"/>
      <c r="CJZ59"/>
      <c r="CKA59"/>
      <c r="CKB59"/>
      <c r="CKC59"/>
      <c r="CKD59"/>
      <c r="CKE59"/>
      <c r="CKF59"/>
      <c r="CKG59"/>
      <c r="CKH59"/>
      <c r="CKI59"/>
      <c r="CKJ59"/>
      <c r="CKK59"/>
      <c r="CKL59"/>
      <c r="CKM59"/>
      <c r="CKN59"/>
      <c r="CKO59"/>
      <c r="CKP59"/>
      <c r="CKQ59"/>
      <c r="CKR59"/>
      <c r="CKS59"/>
      <c r="CKT59"/>
      <c r="CKU59"/>
      <c r="CKV59"/>
      <c r="CKW59"/>
      <c r="CKX59"/>
      <c r="CKY59"/>
      <c r="CKZ59"/>
      <c r="CLA59"/>
      <c r="CLB59"/>
      <c r="CLC59"/>
      <c r="CLD59"/>
      <c r="CLE59"/>
      <c r="CLF59"/>
      <c r="CLG59"/>
      <c r="CLH59"/>
      <c r="CLI59"/>
      <c r="CLJ59"/>
      <c r="CLK59"/>
      <c r="CLL59"/>
      <c r="CLM59"/>
      <c r="CLN59"/>
      <c r="CLO59"/>
      <c r="CLP59"/>
      <c r="CLQ59"/>
      <c r="CLR59"/>
      <c r="CLS59"/>
      <c r="CLT59"/>
      <c r="CLU59"/>
      <c r="CLV59"/>
      <c r="CLW59"/>
      <c r="CLX59"/>
      <c r="CLY59"/>
      <c r="CLZ59"/>
      <c r="CMA59"/>
      <c r="CMB59"/>
      <c r="CMC59"/>
      <c r="CMD59"/>
      <c r="CME59"/>
      <c r="CMF59"/>
      <c r="CMG59"/>
      <c r="CMH59"/>
      <c r="CMI59"/>
      <c r="CMJ59"/>
      <c r="CMK59"/>
      <c r="CML59"/>
      <c r="CMM59"/>
      <c r="CMN59"/>
      <c r="CMO59"/>
      <c r="CMP59"/>
      <c r="CMQ59"/>
      <c r="CMR59"/>
      <c r="CMS59"/>
      <c r="CMT59"/>
      <c r="CMU59"/>
      <c r="CMV59"/>
      <c r="CMW59"/>
      <c r="CMX59"/>
      <c r="CMY59"/>
      <c r="CMZ59"/>
      <c r="CNA59"/>
      <c r="CNB59"/>
      <c r="CNC59"/>
      <c r="CND59"/>
      <c r="CNE59"/>
      <c r="CNF59"/>
      <c r="CNG59"/>
      <c r="CNH59"/>
      <c r="CNI59"/>
      <c r="CNJ59"/>
      <c r="CNK59"/>
      <c r="CNL59"/>
      <c r="CNM59"/>
      <c r="CNN59"/>
      <c r="CNO59"/>
      <c r="CNP59"/>
      <c r="CNQ59"/>
      <c r="CNR59"/>
      <c r="CNS59"/>
      <c r="CNT59"/>
      <c r="CNU59"/>
      <c r="CNV59"/>
      <c r="CNW59"/>
      <c r="CNX59"/>
      <c r="CNY59"/>
      <c r="CNZ59"/>
      <c r="COA59"/>
      <c r="COB59"/>
      <c r="COC59"/>
      <c r="COD59"/>
      <c r="COE59"/>
      <c r="COF59"/>
      <c r="COG59"/>
      <c r="COH59"/>
      <c r="COI59"/>
      <c r="COJ59"/>
      <c r="COK59"/>
      <c r="COL59"/>
      <c r="COM59"/>
      <c r="CON59"/>
      <c r="COO59"/>
      <c r="COP59"/>
      <c r="COQ59"/>
      <c r="COR59"/>
      <c r="COS59"/>
      <c r="COT59"/>
      <c r="COU59"/>
      <c r="COV59"/>
      <c r="COW59"/>
      <c r="COX59"/>
      <c r="COY59"/>
      <c r="COZ59"/>
      <c r="CPA59"/>
      <c r="CPB59"/>
      <c r="CPC59"/>
      <c r="CPD59"/>
      <c r="CPE59"/>
      <c r="CPF59"/>
      <c r="CPG59"/>
      <c r="CPH59"/>
      <c r="CPI59"/>
      <c r="CPJ59"/>
      <c r="CPK59"/>
      <c r="CPL59"/>
      <c r="CPM59"/>
      <c r="CPN59"/>
      <c r="CPO59"/>
      <c r="CPP59"/>
      <c r="CPQ59"/>
      <c r="CPR59"/>
      <c r="CPS59"/>
      <c r="CPT59"/>
      <c r="CPU59"/>
      <c r="CPV59"/>
      <c r="CPW59"/>
      <c r="CPX59"/>
      <c r="CPY59"/>
      <c r="CPZ59"/>
      <c r="CQA59"/>
      <c r="CQB59"/>
      <c r="CQC59"/>
      <c r="CQD59"/>
      <c r="CQE59"/>
      <c r="CQF59"/>
      <c r="CQG59"/>
      <c r="CQH59"/>
      <c r="CQI59"/>
      <c r="CQJ59"/>
      <c r="CQK59"/>
      <c r="CQL59"/>
      <c r="CQM59"/>
      <c r="CQN59"/>
      <c r="CQO59"/>
      <c r="CQP59"/>
      <c r="CQQ59"/>
      <c r="CQR59"/>
      <c r="CQS59"/>
      <c r="CQT59"/>
      <c r="CQU59"/>
      <c r="CQV59"/>
      <c r="CQW59"/>
      <c r="CQX59"/>
      <c r="CQY59"/>
      <c r="CQZ59"/>
      <c r="CRA59"/>
      <c r="CRB59"/>
      <c r="CRC59"/>
      <c r="CRD59"/>
      <c r="CRE59"/>
      <c r="CRF59"/>
      <c r="CRG59"/>
      <c r="CRH59"/>
      <c r="CRI59"/>
      <c r="CRJ59"/>
      <c r="CRK59"/>
      <c r="CRL59"/>
      <c r="CRM59"/>
      <c r="CRN59"/>
      <c r="CRO59"/>
      <c r="CRP59"/>
      <c r="CRQ59"/>
      <c r="CRR59"/>
      <c r="CRS59"/>
      <c r="CRT59"/>
      <c r="CRU59"/>
      <c r="CRV59"/>
      <c r="CRW59"/>
      <c r="CRX59"/>
      <c r="CRY59"/>
      <c r="CRZ59"/>
      <c r="CSA59"/>
      <c r="CSB59"/>
      <c r="CSC59"/>
      <c r="CSD59"/>
      <c r="CSE59"/>
      <c r="CSF59"/>
      <c r="CSG59"/>
      <c r="CSH59"/>
      <c r="CSI59"/>
      <c r="CSJ59"/>
      <c r="CSK59"/>
      <c r="CSL59"/>
      <c r="CSM59"/>
      <c r="CSN59"/>
      <c r="CSO59"/>
      <c r="CSP59"/>
      <c r="CSQ59"/>
      <c r="CSR59"/>
      <c r="CSS59"/>
      <c r="CST59"/>
      <c r="CSU59"/>
      <c r="CSV59"/>
      <c r="CSW59"/>
      <c r="CSX59"/>
      <c r="CSY59"/>
      <c r="CSZ59"/>
      <c r="CTA59"/>
      <c r="CTB59"/>
      <c r="CTC59"/>
      <c r="CTD59"/>
      <c r="CTE59"/>
      <c r="CTF59"/>
      <c r="CTG59"/>
      <c r="CTH59"/>
      <c r="CTI59"/>
      <c r="CTJ59"/>
      <c r="CTK59"/>
      <c r="CTL59"/>
      <c r="CTM59"/>
      <c r="CTN59"/>
      <c r="CTO59"/>
      <c r="CTP59"/>
      <c r="CTQ59"/>
      <c r="CTR59"/>
      <c r="CTS59"/>
      <c r="CTT59"/>
      <c r="CTU59"/>
      <c r="CTV59"/>
      <c r="CTW59"/>
      <c r="CTX59"/>
      <c r="CTY59"/>
      <c r="CTZ59"/>
      <c r="CUA59"/>
      <c r="CUB59"/>
      <c r="CUC59"/>
      <c r="CUD59"/>
      <c r="CUE59"/>
      <c r="CUF59"/>
      <c r="CUG59"/>
      <c r="CUH59"/>
      <c r="CUI59"/>
      <c r="CUJ59"/>
      <c r="CUK59"/>
      <c r="CUL59"/>
      <c r="CUM59"/>
      <c r="CUN59"/>
      <c r="CUO59"/>
      <c r="CUP59"/>
      <c r="CUQ59"/>
      <c r="CUR59"/>
      <c r="CUS59"/>
      <c r="CUT59"/>
      <c r="CUU59"/>
      <c r="CUV59"/>
      <c r="CUW59"/>
      <c r="CUX59"/>
      <c r="CUY59"/>
      <c r="CUZ59"/>
      <c r="CVA59"/>
      <c r="CVB59"/>
      <c r="CVC59"/>
      <c r="CVD59"/>
      <c r="CVE59"/>
      <c r="CVF59"/>
      <c r="CVG59"/>
      <c r="CVH59"/>
      <c r="CVI59"/>
      <c r="CVJ59"/>
      <c r="CVK59"/>
      <c r="CVL59"/>
      <c r="CVM59"/>
      <c r="CVN59"/>
      <c r="CVO59"/>
      <c r="CVP59"/>
      <c r="CVQ59"/>
      <c r="CVR59"/>
      <c r="CVS59"/>
      <c r="CVT59"/>
      <c r="CVU59"/>
      <c r="CVV59"/>
      <c r="CVW59"/>
      <c r="CVX59"/>
      <c r="CVY59"/>
      <c r="CVZ59"/>
      <c r="CWA59"/>
      <c r="CWB59"/>
      <c r="CWC59"/>
      <c r="CWD59"/>
      <c r="CWE59"/>
      <c r="CWF59"/>
      <c r="CWG59"/>
      <c r="CWH59"/>
      <c r="CWI59"/>
      <c r="CWJ59"/>
      <c r="CWK59"/>
      <c r="CWL59"/>
      <c r="CWM59"/>
      <c r="CWN59"/>
      <c r="CWO59"/>
      <c r="CWP59"/>
      <c r="CWQ59"/>
      <c r="CWR59"/>
      <c r="CWS59"/>
      <c r="CWT59"/>
      <c r="CWU59"/>
      <c r="CWV59"/>
      <c r="CWW59"/>
      <c r="CWX59"/>
      <c r="CWY59"/>
      <c r="CWZ59"/>
      <c r="CXA59"/>
      <c r="CXB59"/>
      <c r="CXC59"/>
      <c r="CXD59"/>
      <c r="CXE59"/>
      <c r="CXF59"/>
      <c r="CXG59"/>
      <c r="CXH59"/>
      <c r="CXI59"/>
      <c r="CXJ59"/>
      <c r="CXK59"/>
      <c r="CXL59"/>
      <c r="CXM59"/>
      <c r="CXN59"/>
      <c r="CXO59"/>
      <c r="CXP59"/>
      <c r="CXQ59"/>
      <c r="CXR59"/>
      <c r="CXS59"/>
      <c r="CXT59"/>
      <c r="CXU59"/>
      <c r="CXV59"/>
      <c r="CXW59"/>
      <c r="CXX59"/>
      <c r="CXY59"/>
      <c r="CXZ59"/>
      <c r="CYA59"/>
      <c r="CYB59"/>
      <c r="CYC59"/>
      <c r="CYD59"/>
      <c r="CYE59"/>
      <c r="CYF59"/>
      <c r="CYG59"/>
      <c r="CYH59"/>
      <c r="CYI59"/>
      <c r="CYJ59"/>
      <c r="CYK59"/>
      <c r="CYL59"/>
      <c r="CYM59"/>
      <c r="CYN59"/>
      <c r="CYO59"/>
      <c r="CYP59"/>
      <c r="CYQ59"/>
      <c r="CYR59"/>
      <c r="CYS59"/>
      <c r="CYT59"/>
      <c r="CYU59"/>
      <c r="CYV59"/>
      <c r="CYW59"/>
      <c r="CYX59"/>
      <c r="CYY59"/>
      <c r="CYZ59"/>
      <c r="CZA59"/>
      <c r="CZB59"/>
      <c r="CZC59"/>
      <c r="CZD59"/>
      <c r="CZE59"/>
      <c r="CZF59"/>
      <c r="CZG59"/>
      <c r="CZH59"/>
      <c r="CZI59"/>
      <c r="CZJ59"/>
      <c r="CZK59"/>
      <c r="CZL59"/>
      <c r="CZM59"/>
      <c r="CZN59"/>
      <c r="CZO59"/>
      <c r="CZP59"/>
      <c r="CZQ59"/>
      <c r="CZR59"/>
      <c r="CZS59"/>
      <c r="CZT59"/>
      <c r="CZU59"/>
      <c r="CZV59"/>
      <c r="CZW59"/>
      <c r="CZX59"/>
      <c r="CZY59"/>
      <c r="CZZ59"/>
      <c r="DAA59"/>
      <c r="DAB59"/>
      <c r="DAC59"/>
      <c r="DAD59"/>
      <c r="DAE59"/>
      <c r="DAF59"/>
      <c r="DAG59"/>
      <c r="DAH59"/>
      <c r="DAI59"/>
      <c r="DAJ59"/>
      <c r="DAK59"/>
      <c r="DAL59"/>
      <c r="DAM59"/>
      <c r="DAN59"/>
      <c r="DAO59"/>
      <c r="DAP59"/>
      <c r="DAQ59"/>
      <c r="DAR59"/>
      <c r="DAS59"/>
      <c r="DAT59"/>
      <c r="DAU59"/>
      <c r="DAV59"/>
      <c r="DAW59"/>
      <c r="DAX59"/>
      <c r="DAY59"/>
      <c r="DAZ59"/>
      <c r="DBA59"/>
      <c r="DBB59"/>
      <c r="DBC59"/>
      <c r="DBD59"/>
      <c r="DBE59"/>
      <c r="DBF59"/>
      <c r="DBG59"/>
      <c r="DBH59"/>
      <c r="DBI59"/>
      <c r="DBJ59"/>
      <c r="DBK59"/>
      <c r="DBL59"/>
      <c r="DBM59"/>
      <c r="DBN59"/>
      <c r="DBO59"/>
      <c r="DBP59"/>
      <c r="DBQ59"/>
      <c r="DBR59"/>
      <c r="DBS59"/>
      <c r="DBT59"/>
      <c r="DBU59"/>
      <c r="DBV59"/>
      <c r="DBW59"/>
      <c r="DBX59"/>
      <c r="DBY59"/>
      <c r="DBZ59"/>
      <c r="DCA59"/>
      <c r="DCB59"/>
      <c r="DCC59"/>
      <c r="DCD59"/>
      <c r="DCE59"/>
      <c r="DCF59"/>
      <c r="DCG59"/>
      <c r="DCH59"/>
      <c r="DCI59"/>
      <c r="DCJ59"/>
      <c r="DCK59"/>
      <c r="DCL59"/>
      <c r="DCM59"/>
      <c r="DCN59"/>
      <c r="DCO59"/>
      <c r="DCP59"/>
      <c r="DCQ59"/>
      <c r="DCR59"/>
      <c r="DCS59"/>
      <c r="DCT59"/>
      <c r="DCU59"/>
      <c r="DCV59"/>
      <c r="DCW59"/>
      <c r="DCX59"/>
      <c r="DCY59"/>
      <c r="DCZ59"/>
      <c r="DDA59"/>
      <c r="DDB59"/>
      <c r="DDC59"/>
      <c r="DDD59"/>
      <c r="DDE59"/>
      <c r="DDF59"/>
      <c r="DDG59"/>
      <c r="DDH59"/>
      <c r="DDI59"/>
      <c r="DDJ59"/>
      <c r="DDK59"/>
      <c r="DDL59"/>
      <c r="DDM59"/>
      <c r="DDN59"/>
      <c r="DDO59"/>
      <c r="DDP59"/>
      <c r="DDQ59"/>
      <c r="DDR59"/>
      <c r="DDS59"/>
      <c r="DDT59"/>
      <c r="DDU59"/>
      <c r="DDV59"/>
      <c r="DDW59"/>
      <c r="DDX59"/>
      <c r="DDY59"/>
      <c r="DDZ59"/>
      <c r="DEA59"/>
      <c r="DEB59"/>
      <c r="DEC59"/>
      <c r="DED59"/>
      <c r="DEE59"/>
      <c r="DEF59"/>
      <c r="DEG59"/>
      <c r="DEH59"/>
      <c r="DEI59"/>
      <c r="DEJ59"/>
      <c r="DEK59"/>
      <c r="DEL59"/>
      <c r="DEM59"/>
      <c r="DEN59"/>
      <c r="DEO59"/>
      <c r="DEP59"/>
      <c r="DEQ59"/>
      <c r="DER59"/>
      <c r="DES59"/>
      <c r="DET59"/>
      <c r="DEU59"/>
    </row>
    <row r="60" spans="1:2855" s="37" customFormat="1" ht="15">
      <c r="A60" s="58" t="s">
        <v>7</v>
      </c>
      <c r="B60" s="59"/>
      <c r="C60" s="59"/>
      <c r="D60" s="58" t="s">
        <v>8</v>
      </c>
      <c r="E60" s="60"/>
      <c r="F60" s="61">
        <v>0</v>
      </c>
      <c r="G60" s="62">
        <v>0</v>
      </c>
      <c r="H60" s="62">
        <f t="shared" si="0"/>
        <v>0</v>
      </c>
      <c r="I60" s="67">
        <f t="shared" si="1"/>
        <v>0</v>
      </c>
      <c r="J60" s="62">
        <f>TRUNC((SUM(J61:J64)),2)</f>
        <v>46073.58</v>
      </c>
      <c r="K60" s="45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  <c r="AMK60"/>
      <c r="AML60"/>
      <c r="AMM60"/>
      <c r="AMN60"/>
      <c r="AMO60"/>
      <c r="AMP60"/>
      <c r="AMQ60"/>
      <c r="AMR60"/>
      <c r="AMS60"/>
      <c r="AMT60"/>
      <c r="AMU60"/>
      <c r="AMV60"/>
      <c r="AMW60"/>
      <c r="AMX60"/>
      <c r="AMY60"/>
      <c r="AMZ60"/>
      <c r="ANA60"/>
      <c r="ANB60"/>
      <c r="ANC60"/>
      <c r="AND60"/>
      <c r="ANE60"/>
      <c r="ANF60"/>
      <c r="ANG60"/>
      <c r="ANH60"/>
      <c r="ANI60"/>
      <c r="ANJ60"/>
      <c r="ANK60"/>
      <c r="ANL60"/>
      <c r="ANM60"/>
      <c r="ANN60"/>
      <c r="ANO60"/>
      <c r="ANP60"/>
      <c r="ANQ60"/>
      <c r="ANR60"/>
      <c r="ANS60"/>
      <c r="ANT60"/>
      <c r="ANU60"/>
      <c r="ANV60"/>
      <c r="ANW60"/>
      <c r="ANX60"/>
      <c r="ANY60"/>
      <c r="ANZ60"/>
      <c r="AOA60"/>
      <c r="AOB60"/>
      <c r="AOC60"/>
      <c r="AOD60"/>
      <c r="AOE60"/>
      <c r="AOF60"/>
      <c r="AOG60"/>
      <c r="AOH60"/>
      <c r="AOI60"/>
      <c r="AOJ60"/>
      <c r="AOK60"/>
      <c r="AOL60"/>
      <c r="AOM60"/>
      <c r="AON60"/>
      <c r="AOO60"/>
      <c r="AOP60"/>
      <c r="AOQ60"/>
      <c r="AOR60"/>
      <c r="AOS60"/>
      <c r="AOT60"/>
      <c r="AOU60"/>
      <c r="AOV60"/>
      <c r="AOW60"/>
      <c r="AOX60"/>
      <c r="AOY60"/>
      <c r="AOZ60"/>
      <c r="APA60"/>
      <c r="APB60"/>
      <c r="APC60"/>
      <c r="APD60"/>
      <c r="APE60"/>
      <c r="APF60"/>
      <c r="APG60"/>
      <c r="APH60"/>
      <c r="API60"/>
      <c r="APJ60"/>
      <c r="APK60"/>
      <c r="APL60"/>
      <c r="APM60"/>
      <c r="APN60"/>
      <c r="APO60"/>
      <c r="APP60"/>
      <c r="APQ60"/>
      <c r="APR60"/>
      <c r="APS60"/>
      <c r="APT60"/>
      <c r="APU60"/>
      <c r="APV60"/>
      <c r="APW60"/>
      <c r="APX60"/>
      <c r="APY60"/>
      <c r="APZ60"/>
      <c r="AQA60"/>
      <c r="AQB60"/>
      <c r="AQC60"/>
      <c r="AQD60"/>
      <c r="AQE60"/>
      <c r="AQF60"/>
      <c r="AQG60"/>
      <c r="AQH60"/>
      <c r="AQI60"/>
      <c r="AQJ60"/>
      <c r="AQK60"/>
      <c r="AQL60"/>
      <c r="AQM60"/>
      <c r="AQN60"/>
      <c r="AQO60"/>
      <c r="AQP60"/>
      <c r="AQQ60"/>
      <c r="AQR60"/>
      <c r="AQS60"/>
      <c r="AQT60"/>
      <c r="AQU60"/>
      <c r="AQV60"/>
      <c r="AQW60"/>
      <c r="AQX60"/>
      <c r="AQY60"/>
      <c r="AQZ60"/>
      <c r="ARA60"/>
      <c r="ARB60"/>
      <c r="ARC60"/>
      <c r="ARD60"/>
      <c r="ARE60"/>
      <c r="ARF60"/>
      <c r="ARG60"/>
      <c r="ARH60"/>
      <c r="ARI60"/>
      <c r="ARJ60"/>
      <c r="ARK60"/>
      <c r="ARL60"/>
      <c r="ARM60"/>
      <c r="ARN60"/>
      <c r="ARO60"/>
      <c r="ARP60"/>
      <c r="ARQ60"/>
      <c r="ARR60"/>
      <c r="ARS60"/>
      <c r="ART60"/>
      <c r="ARU60"/>
      <c r="ARV60"/>
      <c r="ARW60"/>
      <c r="ARX60"/>
      <c r="ARY60"/>
      <c r="ARZ60"/>
      <c r="ASA60"/>
      <c r="ASB60"/>
      <c r="ASC60"/>
      <c r="ASD60"/>
      <c r="ASE60"/>
      <c r="ASF60"/>
      <c r="ASG60"/>
      <c r="ASH60"/>
      <c r="ASI60"/>
      <c r="ASJ60"/>
      <c r="ASK60"/>
      <c r="ASL60"/>
      <c r="ASM60"/>
      <c r="ASN60"/>
      <c r="ASO60"/>
      <c r="ASP60"/>
      <c r="ASQ60"/>
      <c r="ASR60"/>
      <c r="ASS60"/>
      <c r="AST60"/>
      <c r="ASU60"/>
      <c r="ASV60"/>
      <c r="ASW60"/>
      <c r="ASX60"/>
      <c r="ASY60"/>
      <c r="ASZ60"/>
      <c r="ATA60"/>
      <c r="ATB60"/>
      <c r="ATC60"/>
      <c r="ATD60"/>
      <c r="ATE60"/>
      <c r="ATF60"/>
      <c r="ATG60"/>
      <c r="ATH60"/>
      <c r="ATI60"/>
      <c r="ATJ60"/>
      <c r="ATK60"/>
      <c r="ATL60"/>
      <c r="ATM60"/>
      <c r="ATN60"/>
      <c r="ATO60"/>
      <c r="ATP60"/>
      <c r="ATQ60"/>
      <c r="ATR60"/>
      <c r="ATS60"/>
      <c r="ATT60"/>
      <c r="ATU60"/>
      <c r="ATV60"/>
      <c r="ATW60"/>
      <c r="ATX60"/>
      <c r="ATY60"/>
      <c r="ATZ60"/>
      <c r="AUA60"/>
      <c r="AUB60"/>
      <c r="AUC60"/>
      <c r="AUD60"/>
      <c r="AUE60"/>
      <c r="AUF60"/>
      <c r="AUG60"/>
      <c r="AUH60"/>
      <c r="AUI60"/>
      <c r="AUJ60"/>
      <c r="AUK60"/>
      <c r="AUL60"/>
      <c r="AUM60"/>
      <c r="AUN60"/>
      <c r="AUO60"/>
      <c r="AUP60"/>
      <c r="AUQ60"/>
      <c r="AUR60"/>
      <c r="AUS60"/>
      <c r="AUT60"/>
      <c r="AUU60"/>
      <c r="AUV60"/>
      <c r="AUW60"/>
      <c r="AUX60"/>
      <c r="AUY60"/>
      <c r="AUZ60"/>
      <c r="AVA60"/>
      <c r="AVB60"/>
      <c r="AVC60"/>
      <c r="AVD60"/>
      <c r="AVE60"/>
      <c r="AVF60"/>
      <c r="AVG60"/>
      <c r="AVH60"/>
      <c r="AVI60"/>
      <c r="AVJ60"/>
      <c r="AVK60"/>
      <c r="AVL60"/>
      <c r="AVM60"/>
      <c r="AVN60"/>
      <c r="AVO60"/>
      <c r="AVP60"/>
      <c r="AVQ60"/>
      <c r="AVR60"/>
      <c r="AVS60"/>
      <c r="AVT60"/>
      <c r="AVU60"/>
      <c r="AVV60"/>
      <c r="AVW60"/>
      <c r="AVX60"/>
      <c r="AVY60"/>
      <c r="AVZ60"/>
      <c r="AWA60"/>
      <c r="AWB60"/>
      <c r="AWC60"/>
      <c r="AWD60"/>
      <c r="AWE60"/>
      <c r="AWF60"/>
      <c r="AWG60"/>
      <c r="AWH60"/>
      <c r="AWI60"/>
      <c r="AWJ60"/>
      <c r="AWK60"/>
      <c r="AWL60"/>
      <c r="AWM60"/>
      <c r="AWN60"/>
      <c r="AWO60"/>
      <c r="AWP60"/>
      <c r="AWQ60"/>
      <c r="AWR60"/>
      <c r="AWS60"/>
      <c r="AWT60"/>
      <c r="AWU60"/>
      <c r="AWV60"/>
      <c r="AWW60"/>
      <c r="AWX60"/>
      <c r="AWY60"/>
      <c r="AWZ60"/>
      <c r="AXA60"/>
      <c r="AXB60"/>
      <c r="AXC60"/>
      <c r="AXD60"/>
      <c r="AXE60"/>
      <c r="AXF60"/>
      <c r="AXG60"/>
      <c r="AXH60"/>
      <c r="AXI60"/>
      <c r="AXJ60"/>
      <c r="AXK60"/>
      <c r="AXL60"/>
      <c r="AXM60"/>
      <c r="AXN60"/>
      <c r="AXO60"/>
      <c r="AXP60"/>
      <c r="AXQ60"/>
      <c r="AXR60"/>
      <c r="AXS60"/>
      <c r="AXT60"/>
      <c r="AXU60"/>
      <c r="AXV60"/>
      <c r="AXW60"/>
      <c r="AXX60"/>
      <c r="AXY60"/>
      <c r="AXZ60"/>
      <c r="AYA60"/>
      <c r="AYB60"/>
      <c r="AYC60"/>
      <c r="AYD60"/>
      <c r="AYE60"/>
      <c r="AYF60"/>
      <c r="AYG60"/>
      <c r="AYH60"/>
      <c r="AYI60"/>
      <c r="AYJ60"/>
      <c r="AYK60"/>
      <c r="AYL60"/>
      <c r="AYM60"/>
      <c r="AYN60"/>
      <c r="AYO60"/>
      <c r="AYP60"/>
      <c r="AYQ60"/>
      <c r="AYR60"/>
      <c r="AYS60"/>
      <c r="AYT60"/>
      <c r="AYU60"/>
      <c r="AYV60"/>
      <c r="AYW60"/>
      <c r="AYX60"/>
      <c r="AYY60"/>
      <c r="AYZ60"/>
      <c r="AZA60"/>
      <c r="AZB60"/>
      <c r="AZC60"/>
      <c r="AZD60"/>
      <c r="AZE60"/>
      <c r="AZF60"/>
      <c r="AZG60"/>
      <c r="AZH60"/>
      <c r="AZI60"/>
      <c r="AZJ60"/>
      <c r="AZK60"/>
      <c r="AZL60"/>
      <c r="AZM60"/>
      <c r="AZN60"/>
      <c r="AZO60"/>
      <c r="AZP60"/>
      <c r="AZQ60"/>
      <c r="AZR60"/>
      <c r="AZS60"/>
      <c r="AZT60"/>
      <c r="AZU60"/>
      <c r="AZV60"/>
      <c r="AZW60"/>
      <c r="AZX60"/>
      <c r="AZY60"/>
      <c r="AZZ60"/>
      <c r="BAA60"/>
      <c r="BAB60"/>
      <c r="BAC60"/>
      <c r="BAD60"/>
      <c r="BAE60"/>
      <c r="BAF60"/>
      <c r="BAG60"/>
      <c r="BAH60"/>
      <c r="BAI60"/>
      <c r="BAJ60"/>
      <c r="BAK60"/>
      <c r="BAL60"/>
      <c r="BAM60"/>
      <c r="BAN60"/>
      <c r="BAO60"/>
      <c r="BAP60"/>
      <c r="BAQ60"/>
      <c r="BAR60"/>
      <c r="BAS60"/>
      <c r="BAT60"/>
      <c r="BAU60"/>
      <c r="BAV60"/>
      <c r="BAW60"/>
      <c r="BAX60"/>
      <c r="BAY60"/>
      <c r="BAZ60"/>
      <c r="BBA60"/>
      <c r="BBB60"/>
      <c r="BBC60"/>
      <c r="BBD60"/>
      <c r="BBE60"/>
      <c r="BBF60"/>
      <c r="BBG60"/>
      <c r="BBH60"/>
      <c r="BBI60"/>
      <c r="BBJ60"/>
      <c r="BBK60"/>
      <c r="BBL60"/>
      <c r="BBM60"/>
      <c r="BBN60"/>
      <c r="BBO60"/>
      <c r="BBP60"/>
      <c r="BBQ60"/>
      <c r="BBR60"/>
      <c r="BBS60"/>
      <c r="BBT60"/>
      <c r="BBU60"/>
      <c r="BBV60"/>
      <c r="BBW60"/>
      <c r="BBX60"/>
      <c r="BBY60"/>
      <c r="BBZ60"/>
      <c r="BCA60"/>
      <c r="BCB60"/>
      <c r="BCC60"/>
      <c r="BCD60"/>
      <c r="BCE60"/>
      <c r="BCF60"/>
      <c r="BCG60"/>
      <c r="BCH60"/>
      <c r="BCI60"/>
      <c r="BCJ60"/>
      <c r="BCK60"/>
      <c r="BCL60"/>
      <c r="BCM60"/>
      <c r="BCN60"/>
      <c r="BCO60"/>
      <c r="BCP60"/>
      <c r="BCQ60"/>
      <c r="BCR60"/>
      <c r="BCS60"/>
      <c r="BCT60"/>
      <c r="BCU60"/>
      <c r="BCV60"/>
      <c r="BCW60"/>
      <c r="BCX60"/>
      <c r="BCY60"/>
      <c r="BCZ60"/>
      <c r="BDA60"/>
      <c r="BDB60"/>
      <c r="BDC60"/>
      <c r="BDD60"/>
      <c r="BDE60"/>
      <c r="BDF60"/>
      <c r="BDG60"/>
      <c r="BDH60"/>
      <c r="BDI60"/>
      <c r="BDJ60"/>
      <c r="BDK60"/>
      <c r="BDL60"/>
      <c r="BDM60"/>
      <c r="BDN60"/>
      <c r="BDO60"/>
      <c r="BDP60"/>
      <c r="BDQ60"/>
      <c r="BDR60"/>
      <c r="BDS60"/>
      <c r="BDT60"/>
      <c r="BDU60"/>
      <c r="BDV60"/>
      <c r="BDW60"/>
      <c r="BDX60"/>
      <c r="BDY60"/>
      <c r="BDZ60"/>
      <c r="BEA60"/>
      <c r="BEB60"/>
      <c r="BEC60"/>
      <c r="BED60"/>
      <c r="BEE60"/>
      <c r="BEF60"/>
      <c r="BEG60"/>
      <c r="BEH60"/>
      <c r="BEI60"/>
      <c r="BEJ60"/>
      <c r="BEK60"/>
      <c r="BEL60"/>
      <c r="BEM60"/>
      <c r="BEN60"/>
      <c r="BEO60"/>
      <c r="BEP60"/>
      <c r="BEQ60"/>
      <c r="BER60"/>
      <c r="BES60"/>
      <c r="BET60"/>
      <c r="BEU60"/>
      <c r="BEV60"/>
      <c r="BEW60"/>
      <c r="BEX60"/>
      <c r="BEY60"/>
      <c r="BEZ60"/>
      <c r="BFA60"/>
      <c r="BFB60"/>
      <c r="BFC60"/>
      <c r="BFD60"/>
      <c r="BFE60"/>
      <c r="BFF60"/>
      <c r="BFG60"/>
      <c r="BFH60"/>
      <c r="BFI60"/>
      <c r="BFJ60"/>
      <c r="BFK60"/>
      <c r="BFL60"/>
      <c r="BFM60"/>
      <c r="BFN60"/>
      <c r="BFO60"/>
      <c r="BFP60"/>
      <c r="BFQ60"/>
      <c r="BFR60"/>
      <c r="BFS60"/>
      <c r="BFT60"/>
      <c r="BFU60"/>
      <c r="BFV60"/>
      <c r="BFW60"/>
      <c r="BFX60"/>
      <c r="BFY60"/>
      <c r="BFZ60"/>
      <c r="BGA60"/>
      <c r="BGB60"/>
      <c r="BGC60"/>
      <c r="BGD60"/>
      <c r="BGE60"/>
      <c r="BGF60"/>
      <c r="BGG60"/>
      <c r="BGH60"/>
      <c r="BGI60"/>
      <c r="BGJ60"/>
      <c r="BGK60"/>
      <c r="BGL60"/>
      <c r="BGM60"/>
      <c r="BGN60"/>
      <c r="BGO60"/>
      <c r="BGP60"/>
      <c r="BGQ60"/>
      <c r="BGR60"/>
      <c r="BGS60"/>
      <c r="BGT60"/>
      <c r="BGU60"/>
      <c r="BGV60"/>
      <c r="BGW60"/>
      <c r="BGX60"/>
      <c r="BGY60"/>
      <c r="BGZ60"/>
      <c r="BHA60"/>
      <c r="BHB60"/>
      <c r="BHC60"/>
      <c r="BHD60"/>
      <c r="BHE60"/>
      <c r="BHF60"/>
      <c r="BHG60"/>
      <c r="BHH60"/>
      <c r="BHI60"/>
      <c r="BHJ60"/>
      <c r="BHK60"/>
      <c r="BHL60"/>
      <c r="BHM60"/>
      <c r="BHN60"/>
      <c r="BHO60"/>
      <c r="BHP60"/>
      <c r="BHQ60"/>
      <c r="BHR60"/>
      <c r="BHS60"/>
      <c r="BHT60"/>
      <c r="BHU60"/>
      <c r="BHV60"/>
      <c r="BHW60"/>
      <c r="BHX60"/>
      <c r="BHY60"/>
      <c r="BHZ60"/>
      <c r="BIA60"/>
      <c r="BIB60"/>
      <c r="BIC60"/>
      <c r="BID60"/>
      <c r="BIE60"/>
      <c r="BIF60"/>
      <c r="BIG60"/>
      <c r="BIH60"/>
      <c r="BII60"/>
      <c r="BIJ60"/>
      <c r="BIK60"/>
      <c r="BIL60"/>
      <c r="BIM60"/>
      <c r="BIN60"/>
      <c r="BIO60"/>
      <c r="BIP60"/>
      <c r="BIQ60"/>
      <c r="BIR60"/>
      <c r="BIS60"/>
      <c r="BIT60"/>
      <c r="BIU60"/>
      <c r="BIV60"/>
      <c r="BIW60"/>
      <c r="BIX60"/>
      <c r="BIY60"/>
      <c r="BIZ60"/>
      <c r="BJA60"/>
      <c r="BJB60"/>
      <c r="BJC60"/>
      <c r="BJD60"/>
      <c r="BJE60"/>
      <c r="BJF60"/>
      <c r="BJG60"/>
      <c r="BJH60"/>
      <c r="BJI60"/>
      <c r="BJJ60"/>
      <c r="BJK60"/>
      <c r="BJL60"/>
      <c r="BJM60"/>
      <c r="BJN60"/>
      <c r="BJO60"/>
      <c r="BJP60"/>
      <c r="BJQ60"/>
      <c r="BJR60"/>
      <c r="BJS60"/>
      <c r="BJT60"/>
      <c r="BJU60"/>
      <c r="BJV60"/>
      <c r="BJW60"/>
      <c r="BJX60"/>
      <c r="BJY60"/>
      <c r="BJZ60"/>
      <c r="BKA60"/>
      <c r="BKB60"/>
      <c r="BKC60"/>
      <c r="BKD60"/>
      <c r="BKE60"/>
      <c r="BKF60"/>
      <c r="BKG60"/>
      <c r="BKH60"/>
      <c r="BKI60"/>
      <c r="BKJ60"/>
      <c r="BKK60"/>
      <c r="BKL60"/>
      <c r="BKM60"/>
      <c r="BKN60"/>
      <c r="BKO60"/>
      <c r="BKP60"/>
      <c r="BKQ60"/>
      <c r="BKR60"/>
      <c r="BKS60"/>
      <c r="BKT60"/>
      <c r="BKU60"/>
      <c r="BKV60"/>
      <c r="BKW60"/>
      <c r="BKX60"/>
      <c r="BKY60"/>
      <c r="BKZ60"/>
      <c r="BLA60"/>
      <c r="BLB60"/>
      <c r="BLC60"/>
      <c r="BLD60"/>
      <c r="BLE60"/>
      <c r="BLF60"/>
      <c r="BLG60"/>
      <c r="BLH60"/>
      <c r="BLI60"/>
      <c r="BLJ60"/>
      <c r="BLK60"/>
      <c r="BLL60"/>
      <c r="BLM60"/>
      <c r="BLN60"/>
      <c r="BLO60"/>
      <c r="BLP60"/>
      <c r="BLQ60"/>
      <c r="BLR60"/>
      <c r="BLS60"/>
      <c r="BLT60"/>
      <c r="BLU60"/>
      <c r="BLV60"/>
      <c r="BLW60"/>
      <c r="BLX60"/>
      <c r="BLY60"/>
      <c r="BLZ60"/>
      <c r="BMA60"/>
      <c r="BMB60"/>
      <c r="BMC60"/>
      <c r="BMD60"/>
      <c r="BME60"/>
      <c r="BMF60"/>
      <c r="BMG60"/>
      <c r="BMH60"/>
      <c r="BMI60"/>
      <c r="BMJ60"/>
      <c r="BMK60"/>
      <c r="BML60"/>
      <c r="BMM60"/>
      <c r="BMN60"/>
      <c r="BMO60"/>
      <c r="BMP60"/>
      <c r="BMQ60"/>
      <c r="BMR60"/>
      <c r="BMS60"/>
      <c r="BMT60"/>
      <c r="BMU60"/>
      <c r="BMV60"/>
      <c r="BMW60"/>
      <c r="BMX60"/>
      <c r="BMY60"/>
      <c r="BMZ60"/>
      <c r="BNA60"/>
      <c r="BNB60"/>
      <c r="BNC60"/>
      <c r="BND60"/>
      <c r="BNE60"/>
      <c r="BNF60"/>
      <c r="BNG60"/>
      <c r="BNH60"/>
      <c r="BNI60"/>
      <c r="BNJ60"/>
      <c r="BNK60"/>
      <c r="BNL60"/>
      <c r="BNM60"/>
      <c r="BNN60"/>
      <c r="BNO60"/>
      <c r="BNP60"/>
      <c r="BNQ60"/>
      <c r="BNR60"/>
      <c r="BNS60"/>
      <c r="BNT60"/>
      <c r="BNU60"/>
      <c r="BNV60"/>
      <c r="BNW60"/>
      <c r="BNX60"/>
      <c r="BNY60"/>
      <c r="BNZ60"/>
      <c r="BOA60"/>
      <c r="BOB60"/>
      <c r="BOC60"/>
      <c r="BOD60"/>
      <c r="BOE60"/>
      <c r="BOF60"/>
      <c r="BOG60"/>
      <c r="BOH60"/>
      <c r="BOI60"/>
      <c r="BOJ60"/>
      <c r="BOK60"/>
      <c r="BOL60"/>
      <c r="BOM60"/>
      <c r="BON60"/>
      <c r="BOO60"/>
      <c r="BOP60"/>
      <c r="BOQ60"/>
      <c r="BOR60"/>
      <c r="BOS60"/>
      <c r="BOT60"/>
      <c r="BOU60"/>
      <c r="BOV60"/>
      <c r="BOW60"/>
      <c r="BOX60"/>
      <c r="BOY60"/>
      <c r="BOZ60"/>
      <c r="BPA60"/>
      <c r="BPB60"/>
      <c r="BPC60"/>
      <c r="BPD60"/>
      <c r="BPE60"/>
      <c r="BPF60"/>
      <c r="BPG60"/>
      <c r="BPH60"/>
      <c r="BPI60"/>
      <c r="BPJ60"/>
      <c r="BPK60"/>
      <c r="BPL60"/>
      <c r="BPM60"/>
      <c r="BPN60"/>
      <c r="BPO60"/>
      <c r="BPP60"/>
      <c r="BPQ60"/>
      <c r="BPR60"/>
      <c r="BPS60"/>
      <c r="BPT60"/>
      <c r="BPU60"/>
      <c r="BPV60"/>
      <c r="BPW60"/>
      <c r="BPX60"/>
      <c r="BPY60"/>
      <c r="BPZ60"/>
      <c r="BQA60"/>
      <c r="BQB60"/>
      <c r="BQC60"/>
      <c r="BQD60"/>
      <c r="BQE60"/>
      <c r="BQF60"/>
      <c r="BQG60"/>
      <c r="BQH60"/>
      <c r="BQI60"/>
      <c r="BQJ60"/>
      <c r="BQK60"/>
      <c r="BQL60"/>
      <c r="BQM60"/>
      <c r="BQN60"/>
      <c r="BQO60"/>
      <c r="BQP60"/>
      <c r="BQQ60"/>
      <c r="BQR60"/>
      <c r="BQS60"/>
      <c r="BQT60"/>
      <c r="BQU60"/>
      <c r="BQV60"/>
      <c r="BQW60"/>
      <c r="BQX60"/>
      <c r="BQY60"/>
      <c r="BQZ60"/>
      <c r="BRA60"/>
      <c r="BRB60"/>
      <c r="BRC60"/>
      <c r="BRD60"/>
      <c r="BRE60"/>
      <c r="BRF60"/>
      <c r="BRG60"/>
      <c r="BRH60"/>
      <c r="BRI60"/>
      <c r="BRJ60"/>
      <c r="BRK60"/>
      <c r="BRL60"/>
      <c r="BRM60"/>
      <c r="BRN60"/>
      <c r="BRO60"/>
      <c r="BRP60"/>
      <c r="BRQ60"/>
      <c r="BRR60"/>
      <c r="BRS60"/>
      <c r="BRT60"/>
      <c r="BRU60"/>
      <c r="BRV60"/>
      <c r="BRW60"/>
      <c r="BRX60"/>
      <c r="BRY60"/>
      <c r="BRZ60"/>
      <c r="BSA60"/>
      <c r="BSB60"/>
      <c r="BSC60"/>
      <c r="BSD60"/>
      <c r="BSE60"/>
      <c r="BSF60"/>
      <c r="BSG60"/>
      <c r="BSH60"/>
      <c r="BSI60"/>
      <c r="BSJ60"/>
      <c r="BSK60"/>
      <c r="BSL60"/>
      <c r="BSM60"/>
      <c r="BSN60"/>
      <c r="BSO60"/>
      <c r="BSP60"/>
      <c r="BSQ60"/>
      <c r="BSR60"/>
      <c r="BSS60"/>
      <c r="BST60"/>
      <c r="BSU60"/>
      <c r="BSV60"/>
      <c r="BSW60"/>
      <c r="BSX60"/>
      <c r="BSY60"/>
      <c r="BSZ60"/>
      <c r="BTA60"/>
      <c r="BTB60"/>
      <c r="BTC60"/>
      <c r="BTD60"/>
      <c r="BTE60"/>
      <c r="BTF60"/>
      <c r="BTG60"/>
      <c r="BTH60"/>
      <c r="BTI60"/>
      <c r="BTJ60"/>
      <c r="BTK60"/>
      <c r="BTL60"/>
      <c r="BTM60"/>
      <c r="BTN60"/>
      <c r="BTO60"/>
      <c r="BTP60"/>
      <c r="BTQ60"/>
      <c r="BTR60"/>
      <c r="BTS60"/>
      <c r="BTT60"/>
      <c r="BTU60"/>
      <c r="BTV60"/>
      <c r="BTW60"/>
      <c r="BTX60"/>
      <c r="BTY60"/>
      <c r="BTZ60"/>
      <c r="BUA60"/>
      <c r="BUB60"/>
      <c r="BUC60"/>
      <c r="BUD60"/>
      <c r="BUE60"/>
      <c r="BUF60"/>
      <c r="BUG60"/>
      <c r="BUH60"/>
      <c r="BUI60"/>
      <c r="BUJ60"/>
      <c r="BUK60"/>
      <c r="BUL60"/>
      <c r="BUM60"/>
      <c r="BUN60"/>
      <c r="BUO60"/>
      <c r="BUP60"/>
      <c r="BUQ60"/>
      <c r="BUR60"/>
      <c r="BUS60"/>
      <c r="BUT60"/>
      <c r="BUU60"/>
      <c r="BUV60"/>
      <c r="BUW60"/>
      <c r="BUX60"/>
      <c r="BUY60"/>
      <c r="BUZ60"/>
      <c r="BVA60"/>
      <c r="BVB60"/>
      <c r="BVC60"/>
      <c r="BVD60"/>
      <c r="BVE60"/>
      <c r="BVF60"/>
      <c r="BVG60"/>
      <c r="BVH60"/>
      <c r="BVI60"/>
      <c r="BVJ60"/>
      <c r="BVK60"/>
      <c r="BVL60"/>
      <c r="BVM60"/>
      <c r="BVN60"/>
      <c r="BVO60"/>
      <c r="BVP60"/>
      <c r="BVQ60"/>
      <c r="BVR60"/>
      <c r="BVS60"/>
      <c r="BVT60"/>
      <c r="BVU60"/>
      <c r="BVV60"/>
      <c r="BVW60"/>
      <c r="BVX60"/>
      <c r="BVY60"/>
      <c r="BVZ60"/>
      <c r="BWA60"/>
      <c r="BWB60"/>
      <c r="BWC60"/>
      <c r="BWD60"/>
      <c r="BWE60"/>
      <c r="BWF60"/>
      <c r="BWG60"/>
      <c r="BWH60"/>
      <c r="BWI60"/>
      <c r="BWJ60"/>
      <c r="BWK60"/>
      <c r="BWL60"/>
      <c r="BWM60"/>
      <c r="BWN60"/>
      <c r="BWO60"/>
      <c r="BWP60"/>
      <c r="BWQ60"/>
      <c r="BWR60"/>
      <c r="BWS60"/>
      <c r="BWT60"/>
      <c r="BWU60"/>
      <c r="BWV60"/>
      <c r="BWW60"/>
      <c r="BWX60"/>
      <c r="BWY60"/>
      <c r="BWZ60"/>
      <c r="BXA60"/>
      <c r="BXB60"/>
      <c r="BXC60"/>
      <c r="BXD60"/>
      <c r="BXE60"/>
      <c r="BXF60"/>
      <c r="BXG60"/>
      <c r="BXH60"/>
      <c r="BXI60"/>
      <c r="BXJ60"/>
      <c r="BXK60"/>
      <c r="BXL60"/>
      <c r="BXM60"/>
      <c r="BXN60"/>
      <c r="BXO60"/>
      <c r="BXP60"/>
      <c r="BXQ60"/>
      <c r="BXR60"/>
      <c r="BXS60"/>
      <c r="BXT60"/>
      <c r="BXU60"/>
      <c r="BXV60"/>
      <c r="BXW60"/>
      <c r="BXX60"/>
      <c r="BXY60"/>
      <c r="BXZ60"/>
      <c r="BYA60"/>
      <c r="BYB60"/>
      <c r="BYC60"/>
      <c r="BYD60"/>
      <c r="BYE60"/>
      <c r="BYF60"/>
      <c r="BYG60"/>
      <c r="BYH60"/>
      <c r="BYI60"/>
      <c r="BYJ60"/>
      <c r="BYK60"/>
      <c r="BYL60"/>
      <c r="BYM60"/>
      <c r="BYN60"/>
      <c r="BYO60"/>
      <c r="BYP60"/>
      <c r="BYQ60"/>
      <c r="BYR60"/>
      <c r="BYS60"/>
      <c r="BYT60"/>
      <c r="BYU60"/>
      <c r="BYV60"/>
      <c r="BYW60"/>
      <c r="BYX60"/>
      <c r="BYY60"/>
      <c r="BYZ60"/>
      <c r="BZA60"/>
      <c r="BZB60"/>
      <c r="BZC60"/>
      <c r="BZD60"/>
      <c r="BZE60"/>
      <c r="BZF60"/>
      <c r="BZG60"/>
      <c r="BZH60"/>
      <c r="BZI60"/>
      <c r="BZJ60"/>
      <c r="BZK60"/>
      <c r="BZL60"/>
      <c r="BZM60"/>
      <c r="BZN60"/>
      <c r="BZO60"/>
      <c r="BZP60"/>
      <c r="BZQ60"/>
      <c r="BZR60"/>
      <c r="BZS60"/>
      <c r="BZT60"/>
      <c r="BZU60"/>
      <c r="BZV60"/>
      <c r="BZW60"/>
      <c r="BZX60"/>
      <c r="BZY60"/>
      <c r="BZZ60"/>
      <c r="CAA60"/>
      <c r="CAB60"/>
      <c r="CAC60"/>
      <c r="CAD60"/>
      <c r="CAE60"/>
      <c r="CAF60"/>
      <c r="CAG60"/>
      <c r="CAH60"/>
      <c r="CAI60"/>
      <c r="CAJ60"/>
      <c r="CAK60"/>
      <c r="CAL60"/>
      <c r="CAM60"/>
      <c r="CAN60"/>
      <c r="CAO60"/>
      <c r="CAP60"/>
      <c r="CAQ60"/>
      <c r="CAR60"/>
      <c r="CAS60"/>
      <c r="CAT60"/>
      <c r="CAU60"/>
      <c r="CAV60"/>
      <c r="CAW60"/>
      <c r="CAX60"/>
      <c r="CAY60"/>
      <c r="CAZ60"/>
      <c r="CBA60"/>
      <c r="CBB60"/>
      <c r="CBC60"/>
      <c r="CBD60"/>
      <c r="CBE60"/>
      <c r="CBF60"/>
      <c r="CBG60"/>
      <c r="CBH60"/>
      <c r="CBI60"/>
      <c r="CBJ60"/>
      <c r="CBK60"/>
      <c r="CBL60"/>
      <c r="CBM60"/>
      <c r="CBN60"/>
      <c r="CBO60"/>
      <c r="CBP60"/>
      <c r="CBQ60"/>
      <c r="CBR60"/>
      <c r="CBS60"/>
      <c r="CBT60"/>
      <c r="CBU60"/>
      <c r="CBV60"/>
      <c r="CBW60"/>
      <c r="CBX60"/>
      <c r="CBY60"/>
      <c r="CBZ60"/>
      <c r="CCA60"/>
      <c r="CCB60"/>
      <c r="CCC60"/>
      <c r="CCD60"/>
      <c r="CCE60"/>
      <c r="CCF60"/>
      <c r="CCG60"/>
      <c r="CCH60"/>
      <c r="CCI60"/>
      <c r="CCJ60"/>
      <c r="CCK60"/>
      <c r="CCL60"/>
      <c r="CCM60"/>
      <c r="CCN60"/>
      <c r="CCO60"/>
      <c r="CCP60"/>
      <c r="CCQ60"/>
      <c r="CCR60"/>
      <c r="CCS60"/>
      <c r="CCT60"/>
      <c r="CCU60"/>
      <c r="CCV60"/>
      <c r="CCW60"/>
      <c r="CCX60"/>
      <c r="CCY60"/>
      <c r="CCZ60"/>
      <c r="CDA60"/>
      <c r="CDB60"/>
      <c r="CDC60"/>
      <c r="CDD60"/>
      <c r="CDE60"/>
      <c r="CDF60"/>
      <c r="CDG60"/>
      <c r="CDH60"/>
      <c r="CDI60"/>
      <c r="CDJ60"/>
      <c r="CDK60"/>
      <c r="CDL60"/>
      <c r="CDM60"/>
      <c r="CDN60"/>
      <c r="CDO60"/>
      <c r="CDP60"/>
      <c r="CDQ60"/>
      <c r="CDR60"/>
      <c r="CDS60"/>
      <c r="CDT60"/>
      <c r="CDU60"/>
      <c r="CDV60"/>
      <c r="CDW60"/>
      <c r="CDX60"/>
      <c r="CDY60"/>
      <c r="CDZ60"/>
      <c r="CEA60"/>
      <c r="CEB60"/>
      <c r="CEC60"/>
      <c r="CED60"/>
      <c r="CEE60"/>
      <c r="CEF60"/>
      <c r="CEG60"/>
      <c r="CEH60"/>
      <c r="CEI60"/>
      <c r="CEJ60"/>
      <c r="CEK60"/>
      <c r="CEL60"/>
      <c r="CEM60"/>
      <c r="CEN60"/>
      <c r="CEO60"/>
      <c r="CEP60"/>
      <c r="CEQ60"/>
      <c r="CER60"/>
      <c r="CES60"/>
      <c r="CET60"/>
      <c r="CEU60"/>
      <c r="CEV60"/>
      <c r="CEW60"/>
      <c r="CEX60"/>
      <c r="CEY60"/>
      <c r="CEZ60"/>
      <c r="CFA60"/>
      <c r="CFB60"/>
      <c r="CFC60"/>
      <c r="CFD60"/>
      <c r="CFE60"/>
      <c r="CFF60"/>
      <c r="CFG60"/>
      <c r="CFH60"/>
      <c r="CFI60"/>
      <c r="CFJ60"/>
      <c r="CFK60"/>
      <c r="CFL60"/>
      <c r="CFM60"/>
      <c r="CFN60"/>
      <c r="CFO60"/>
      <c r="CFP60"/>
      <c r="CFQ60"/>
      <c r="CFR60"/>
      <c r="CFS60"/>
      <c r="CFT60"/>
      <c r="CFU60"/>
      <c r="CFV60"/>
      <c r="CFW60"/>
      <c r="CFX60"/>
      <c r="CFY60"/>
      <c r="CFZ60"/>
      <c r="CGA60"/>
      <c r="CGB60"/>
      <c r="CGC60"/>
      <c r="CGD60"/>
      <c r="CGE60"/>
      <c r="CGF60"/>
      <c r="CGG60"/>
      <c r="CGH60"/>
      <c r="CGI60"/>
      <c r="CGJ60"/>
      <c r="CGK60"/>
      <c r="CGL60"/>
      <c r="CGM60"/>
      <c r="CGN60"/>
      <c r="CGO60"/>
      <c r="CGP60"/>
      <c r="CGQ60"/>
      <c r="CGR60"/>
      <c r="CGS60"/>
      <c r="CGT60"/>
      <c r="CGU60"/>
      <c r="CGV60"/>
      <c r="CGW60"/>
      <c r="CGX60"/>
      <c r="CGY60"/>
      <c r="CGZ60"/>
      <c r="CHA60"/>
      <c r="CHB60"/>
      <c r="CHC60"/>
      <c r="CHD60"/>
      <c r="CHE60"/>
      <c r="CHF60"/>
      <c r="CHG60"/>
      <c r="CHH60"/>
      <c r="CHI60"/>
      <c r="CHJ60"/>
      <c r="CHK60"/>
      <c r="CHL60"/>
      <c r="CHM60"/>
      <c r="CHN60"/>
      <c r="CHO60"/>
      <c r="CHP60"/>
      <c r="CHQ60"/>
      <c r="CHR60"/>
      <c r="CHS60"/>
      <c r="CHT60"/>
      <c r="CHU60"/>
      <c r="CHV60"/>
      <c r="CHW60"/>
      <c r="CHX60"/>
      <c r="CHY60"/>
      <c r="CHZ60"/>
      <c r="CIA60"/>
      <c r="CIB60"/>
      <c r="CIC60"/>
      <c r="CID60"/>
      <c r="CIE60"/>
      <c r="CIF60"/>
      <c r="CIG60"/>
      <c r="CIH60"/>
      <c r="CII60"/>
      <c r="CIJ60"/>
      <c r="CIK60"/>
      <c r="CIL60"/>
      <c r="CIM60"/>
      <c r="CIN60"/>
      <c r="CIO60"/>
      <c r="CIP60"/>
      <c r="CIQ60"/>
      <c r="CIR60"/>
      <c r="CIS60"/>
      <c r="CIT60"/>
      <c r="CIU60"/>
      <c r="CIV60"/>
      <c r="CIW60"/>
      <c r="CIX60"/>
      <c r="CIY60"/>
      <c r="CIZ60"/>
      <c r="CJA60"/>
      <c r="CJB60"/>
      <c r="CJC60"/>
      <c r="CJD60"/>
      <c r="CJE60"/>
      <c r="CJF60"/>
      <c r="CJG60"/>
      <c r="CJH60"/>
      <c r="CJI60"/>
      <c r="CJJ60"/>
      <c r="CJK60"/>
      <c r="CJL60"/>
      <c r="CJM60"/>
      <c r="CJN60"/>
      <c r="CJO60"/>
      <c r="CJP60"/>
      <c r="CJQ60"/>
      <c r="CJR60"/>
      <c r="CJS60"/>
      <c r="CJT60"/>
      <c r="CJU60"/>
      <c r="CJV60"/>
      <c r="CJW60"/>
      <c r="CJX60"/>
      <c r="CJY60"/>
      <c r="CJZ60"/>
      <c r="CKA60"/>
      <c r="CKB60"/>
      <c r="CKC60"/>
      <c r="CKD60"/>
      <c r="CKE60"/>
      <c r="CKF60"/>
      <c r="CKG60"/>
      <c r="CKH60"/>
      <c r="CKI60"/>
      <c r="CKJ60"/>
      <c r="CKK60"/>
      <c r="CKL60"/>
      <c r="CKM60"/>
      <c r="CKN60"/>
      <c r="CKO60"/>
      <c r="CKP60"/>
      <c r="CKQ60"/>
      <c r="CKR60"/>
      <c r="CKS60"/>
      <c r="CKT60"/>
      <c r="CKU60"/>
      <c r="CKV60"/>
      <c r="CKW60"/>
      <c r="CKX60"/>
      <c r="CKY60"/>
      <c r="CKZ60"/>
      <c r="CLA60"/>
      <c r="CLB60"/>
      <c r="CLC60"/>
      <c r="CLD60"/>
      <c r="CLE60"/>
      <c r="CLF60"/>
      <c r="CLG60"/>
      <c r="CLH60"/>
      <c r="CLI60"/>
      <c r="CLJ60"/>
      <c r="CLK60"/>
      <c r="CLL60"/>
      <c r="CLM60"/>
      <c r="CLN60"/>
      <c r="CLO60"/>
      <c r="CLP60"/>
      <c r="CLQ60"/>
      <c r="CLR60"/>
      <c r="CLS60"/>
      <c r="CLT60"/>
      <c r="CLU60"/>
      <c r="CLV60"/>
      <c r="CLW60"/>
      <c r="CLX60"/>
      <c r="CLY60"/>
      <c r="CLZ60"/>
      <c r="CMA60"/>
      <c r="CMB60"/>
      <c r="CMC60"/>
      <c r="CMD60"/>
      <c r="CME60"/>
      <c r="CMF60"/>
      <c r="CMG60"/>
      <c r="CMH60"/>
      <c r="CMI60"/>
      <c r="CMJ60"/>
      <c r="CMK60"/>
      <c r="CML60"/>
      <c r="CMM60"/>
      <c r="CMN60"/>
      <c r="CMO60"/>
      <c r="CMP60"/>
      <c r="CMQ60"/>
      <c r="CMR60"/>
      <c r="CMS60"/>
      <c r="CMT60"/>
      <c r="CMU60"/>
      <c r="CMV60"/>
      <c r="CMW60"/>
      <c r="CMX60"/>
      <c r="CMY60"/>
      <c r="CMZ60"/>
      <c r="CNA60"/>
      <c r="CNB60"/>
      <c r="CNC60"/>
      <c r="CND60"/>
      <c r="CNE60"/>
      <c r="CNF60"/>
      <c r="CNG60"/>
      <c r="CNH60"/>
      <c r="CNI60"/>
      <c r="CNJ60"/>
      <c r="CNK60"/>
      <c r="CNL60"/>
      <c r="CNM60"/>
      <c r="CNN60"/>
      <c r="CNO60"/>
      <c r="CNP60"/>
      <c r="CNQ60"/>
      <c r="CNR60"/>
      <c r="CNS60"/>
      <c r="CNT60"/>
      <c r="CNU60"/>
      <c r="CNV60"/>
      <c r="CNW60"/>
      <c r="CNX60"/>
      <c r="CNY60"/>
      <c r="CNZ60"/>
      <c r="COA60"/>
      <c r="COB60"/>
      <c r="COC60"/>
      <c r="COD60"/>
      <c r="COE60"/>
      <c r="COF60"/>
      <c r="COG60"/>
      <c r="COH60"/>
      <c r="COI60"/>
      <c r="COJ60"/>
      <c r="COK60"/>
      <c r="COL60"/>
      <c r="COM60"/>
      <c r="CON60"/>
      <c r="COO60"/>
      <c r="COP60"/>
      <c r="COQ60"/>
      <c r="COR60"/>
      <c r="COS60"/>
      <c r="COT60"/>
      <c r="COU60"/>
      <c r="COV60"/>
      <c r="COW60"/>
      <c r="COX60"/>
      <c r="COY60"/>
      <c r="COZ60"/>
      <c r="CPA60"/>
      <c r="CPB60"/>
      <c r="CPC60"/>
      <c r="CPD60"/>
      <c r="CPE60"/>
      <c r="CPF60"/>
      <c r="CPG60"/>
      <c r="CPH60"/>
      <c r="CPI60"/>
      <c r="CPJ60"/>
      <c r="CPK60"/>
      <c r="CPL60"/>
      <c r="CPM60"/>
      <c r="CPN60"/>
      <c r="CPO60"/>
      <c r="CPP60"/>
      <c r="CPQ60"/>
      <c r="CPR60"/>
      <c r="CPS60"/>
      <c r="CPT60"/>
      <c r="CPU60"/>
      <c r="CPV60"/>
      <c r="CPW60"/>
      <c r="CPX60"/>
      <c r="CPY60"/>
      <c r="CPZ60"/>
      <c r="CQA60"/>
      <c r="CQB60"/>
      <c r="CQC60"/>
      <c r="CQD60"/>
      <c r="CQE60"/>
      <c r="CQF60"/>
      <c r="CQG60"/>
      <c r="CQH60"/>
      <c r="CQI60"/>
      <c r="CQJ60"/>
      <c r="CQK60"/>
      <c r="CQL60"/>
      <c r="CQM60"/>
      <c r="CQN60"/>
      <c r="CQO60"/>
      <c r="CQP60"/>
      <c r="CQQ60"/>
      <c r="CQR60"/>
      <c r="CQS60"/>
      <c r="CQT60"/>
      <c r="CQU60"/>
      <c r="CQV60"/>
      <c r="CQW60"/>
      <c r="CQX60"/>
      <c r="CQY60"/>
      <c r="CQZ60"/>
      <c r="CRA60"/>
      <c r="CRB60"/>
      <c r="CRC60"/>
      <c r="CRD60"/>
      <c r="CRE60"/>
      <c r="CRF60"/>
      <c r="CRG60"/>
      <c r="CRH60"/>
      <c r="CRI60"/>
      <c r="CRJ60"/>
      <c r="CRK60"/>
      <c r="CRL60"/>
      <c r="CRM60"/>
      <c r="CRN60"/>
      <c r="CRO60"/>
      <c r="CRP60"/>
      <c r="CRQ60"/>
      <c r="CRR60"/>
      <c r="CRS60"/>
      <c r="CRT60"/>
      <c r="CRU60"/>
      <c r="CRV60"/>
      <c r="CRW60"/>
      <c r="CRX60"/>
      <c r="CRY60"/>
      <c r="CRZ60"/>
      <c r="CSA60"/>
      <c r="CSB60"/>
      <c r="CSC60"/>
      <c r="CSD60"/>
      <c r="CSE60"/>
      <c r="CSF60"/>
      <c r="CSG60"/>
      <c r="CSH60"/>
      <c r="CSI60"/>
      <c r="CSJ60"/>
      <c r="CSK60"/>
      <c r="CSL60"/>
      <c r="CSM60"/>
      <c r="CSN60"/>
      <c r="CSO60"/>
      <c r="CSP60"/>
      <c r="CSQ60"/>
      <c r="CSR60"/>
      <c r="CSS60"/>
      <c r="CST60"/>
      <c r="CSU60"/>
      <c r="CSV60"/>
      <c r="CSW60"/>
      <c r="CSX60"/>
      <c r="CSY60"/>
      <c r="CSZ60"/>
      <c r="CTA60"/>
      <c r="CTB60"/>
      <c r="CTC60"/>
      <c r="CTD60"/>
      <c r="CTE60"/>
      <c r="CTF60"/>
      <c r="CTG60"/>
      <c r="CTH60"/>
      <c r="CTI60"/>
      <c r="CTJ60"/>
      <c r="CTK60"/>
      <c r="CTL60"/>
      <c r="CTM60"/>
      <c r="CTN60"/>
      <c r="CTO60"/>
      <c r="CTP60"/>
      <c r="CTQ60"/>
      <c r="CTR60"/>
      <c r="CTS60"/>
      <c r="CTT60"/>
      <c r="CTU60"/>
      <c r="CTV60"/>
      <c r="CTW60"/>
      <c r="CTX60"/>
      <c r="CTY60"/>
      <c r="CTZ60"/>
      <c r="CUA60"/>
      <c r="CUB60"/>
      <c r="CUC60"/>
      <c r="CUD60"/>
      <c r="CUE60"/>
      <c r="CUF60"/>
      <c r="CUG60"/>
      <c r="CUH60"/>
      <c r="CUI60"/>
      <c r="CUJ60"/>
      <c r="CUK60"/>
      <c r="CUL60"/>
      <c r="CUM60"/>
      <c r="CUN60"/>
      <c r="CUO60"/>
      <c r="CUP60"/>
      <c r="CUQ60"/>
      <c r="CUR60"/>
      <c r="CUS60"/>
      <c r="CUT60"/>
      <c r="CUU60"/>
      <c r="CUV60"/>
      <c r="CUW60"/>
      <c r="CUX60"/>
      <c r="CUY60"/>
      <c r="CUZ60"/>
      <c r="CVA60"/>
      <c r="CVB60"/>
      <c r="CVC60"/>
      <c r="CVD60"/>
      <c r="CVE60"/>
      <c r="CVF60"/>
      <c r="CVG60"/>
      <c r="CVH60"/>
      <c r="CVI60"/>
      <c r="CVJ60"/>
      <c r="CVK60"/>
      <c r="CVL60"/>
      <c r="CVM60"/>
      <c r="CVN60"/>
      <c r="CVO60"/>
      <c r="CVP60"/>
      <c r="CVQ60"/>
      <c r="CVR60"/>
      <c r="CVS60"/>
      <c r="CVT60"/>
      <c r="CVU60"/>
      <c r="CVV60"/>
      <c r="CVW60"/>
      <c r="CVX60"/>
      <c r="CVY60"/>
      <c r="CVZ60"/>
      <c r="CWA60"/>
      <c r="CWB60"/>
      <c r="CWC60"/>
      <c r="CWD60"/>
      <c r="CWE60"/>
      <c r="CWF60"/>
      <c r="CWG60"/>
      <c r="CWH60"/>
      <c r="CWI60"/>
      <c r="CWJ60"/>
      <c r="CWK60"/>
      <c r="CWL60"/>
      <c r="CWM60"/>
      <c r="CWN60"/>
      <c r="CWO60"/>
      <c r="CWP60"/>
      <c r="CWQ60"/>
      <c r="CWR60"/>
      <c r="CWS60"/>
      <c r="CWT60"/>
      <c r="CWU60"/>
      <c r="CWV60"/>
      <c r="CWW60"/>
      <c r="CWX60"/>
      <c r="CWY60"/>
      <c r="CWZ60"/>
      <c r="CXA60"/>
      <c r="CXB60"/>
      <c r="CXC60"/>
      <c r="CXD60"/>
      <c r="CXE60"/>
      <c r="CXF60"/>
      <c r="CXG60"/>
      <c r="CXH60"/>
      <c r="CXI60"/>
      <c r="CXJ60"/>
      <c r="CXK60"/>
      <c r="CXL60"/>
      <c r="CXM60"/>
      <c r="CXN60"/>
      <c r="CXO60"/>
      <c r="CXP60"/>
      <c r="CXQ60"/>
      <c r="CXR60"/>
      <c r="CXS60"/>
      <c r="CXT60"/>
      <c r="CXU60"/>
      <c r="CXV60"/>
      <c r="CXW60"/>
      <c r="CXX60"/>
      <c r="CXY60"/>
      <c r="CXZ60"/>
      <c r="CYA60"/>
      <c r="CYB60"/>
      <c r="CYC60"/>
      <c r="CYD60"/>
      <c r="CYE60"/>
      <c r="CYF60"/>
      <c r="CYG60"/>
      <c r="CYH60"/>
      <c r="CYI60"/>
      <c r="CYJ60"/>
      <c r="CYK60"/>
      <c r="CYL60"/>
      <c r="CYM60"/>
      <c r="CYN60"/>
      <c r="CYO60"/>
      <c r="CYP60"/>
      <c r="CYQ60"/>
      <c r="CYR60"/>
      <c r="CYS60"/>
      <c r="CYT60"/>
      <c r="CYU60"/>
      <c r="CYV60"/>
      <c r="CYW60"/>
      <c r="CYX60"/>
      <c r="CYY60"/>
      <c r="CYZ60"/>
      <c r="CZA60"/>
      <c r="CZB60"/>
      <c r="CZC60"/>
      <c r="CZD60"/>
      <c r="CZE60"/>
      <c r="CZF60"/>
      <c r="CZG60"/>
      <c r="CZH60"/>
      <c r="CZI60"/>
      <c r="CZJ60"/>
      <c r="CZK60"/>
      <c r="CZL60"/>
      <c r="CZM60"/>
      <c r="CZN60"/>
      <c r="CZO60"/>
      <c r="CZP60"/>
      <c r="CZQ60"/>
      <c r="CZR60"/>
      <c r="CZS60"/>
      <c r="CZT60"/>
      <c r="CZU60"/>
      <c r="CZV60"/>
      <c r="CZW60"/>
      <c r="CZX60"/>
      <c r="CZY60"/>
      <c r="CZZ60"/>
      <c r="DAA60"/>
      <c r="DAB60"/>
      <c r="DAC60"/>
      <c r="DAD60"/>
      <c r="DAE60"/>
      <c r="DAF60"/>
      <c r="DAG60"/>
      <c r="DAH60"/>
      <c r="DAI60"/>
      <c r="DAJ60"/>
      <c r="DAK60"/>
      <c r="DAL60"/>
      <c r="DAM60"/>
      <c r="DAN60"/>
      <c r="DAO60"/>
      <c r="DAP60"/>
      <c r="DAQ60"/>
      <c r="DAR60"/>
      <c r="DAS60"/>
      <c r="DAT60"/>
      <c r="DAU60"/>
      <c r="DAV60"/>
      <c r="DAW60"/>
      <c r="DAX60"/>
      <c r="DAY60"/>
      <c r="DAZ60"/>
      <c r="DBA60"/>
      <c r="DBB60"/>
      <c r="DBC60"/>
      <c r="DBD60"/>
      <c r="DBE60"/>
      <c r="DBF60"/>
      <c r="DBG60"/>
      <c r="DBH60"/>
      <c r="DBI60"/>
      <c r="DBJ60"/>
      <c r="DBK60"/>
      <c r="DBL60"/>
      <c r="DBM60"/>
      <c r="DBN60"/>
      <c r="DBO60"/>
      <c r="DBP60"/>
      <c r="DBQ60"/>
      <c r="DBR60"/>
      <c r="DBS60"/>
      <c r="DBT60"/>
      <c r="DBU60"/>
      <c r="DBV60"/>
      <c r="DBW60"/>
      <c r="DBX60"/>
      <c r="DBY60"/>
      <c r="DBZ60"/>
      <c r="DCA60"/>
      <c r="DCB60"/>
      <c r="DCC60"/>
      <c r="DCD60"/>
      <c r="DCE60"/>
      <c r="DCF60"/>
      <c r="DCG60"/>
      <c r="DCH60"/>
      <c r="DCI60"/>
      <c r="DCJ60"/>
      <c r="DCK60"/>
      <c r="DCL60"/>
      <c r="DCM60"/>
      <c r="DCN60"/>
      <c r="DCO60"/>
      <c r="DCP60"/>
      <c r="DCQ60"/>
      <c r="DCR60"/>
      <c r="DCS60"/>
      <c r="DCT60"/>
      <c r="DCU60"/>
      <c r="DCV60"/>
      <c r="DCW60"/>
      <c r="DCX60"/>
      <c r="DCY60"/>
      <c r="DCZ60"/>
      <c r="DDA60"/>
      <c r="DDB60"/>
      <c r="DDC60"/>
      <c r="DDD60"/>
      <c r="DDE60"/>
      <c r="DDF60"/>
      <c r="DDG60"/>
      <c r="DDH60"/>
      <c r="DDI60"/>
      <c r="DDJ60"/>
      <c r="DDK60"/>
      <c r="DDL60"/>
      <c r="DDM60"/>
      <c r="DDN60"/>
      <c r="DDO60"/>
      <c r="DDP60"/>
      <c r="DDQ60"/>
      <c r="DDR60"/>
      <c r="DDS60"/>
      <c r="DDT60"/>
      <c r="DDU60"/>
      <c r="DDV60"/>
      <c r="DDW60"/>
      <c r="DDX60"/>
      <c r="DDY60"/>
      <c r="DDZ60"/>
      <c r="DEA60"/>
      <c r="DEB60"/>
      <c r="DEC60"/>
      <c r="DED60"/>
      <c r="DEE60"/>
      <c r="DEF60"/>
      <c r="DEG60"/>
      <c r="DEH60"/>
      <c r="DEI60"/>
      <c r="DEJ60"/>
      <c r="DEK60"/>
      <c r="DEL60"/>
      <c r="DEM60"/>
      <c r="DEN60"/>
      <c r="DEO60"/>
      <c r="DEP60"/>
      <c r="DEQ60"/>
      <c r="DER60"/>
      <c r="DES60"/>
      <c r="DET60"/>
      <c r="DEU60"/>
    </row>
    <row r="61" spans="1:2855" ht="30">
      <c r="A61" s="63" t="s">
        <v>271</v>
      </c>
      <c r="B61" s="64" t="s">
        <v>156</v>
      </c>
      <c r="C61" s="64" t="s">
        <v>272</v>
      </c>
      <c r="D61" s="63" t="s">
        <v>273</v>
      </c>
      <c r="E61" s="65" t="s">
        <v>274</v>
      </c>
      <c r="F61" s="66">
        <v>1</v>
      </c>
      <c r="G61" s="67">
        <v>9000</v>
      </c>
      <c r="H61" s="67">
        <f t="shared" si="0"/>
        <v>11361.6</v>
      </c>
      <c r="I61" s="67">
        <f t="shared" si="1"/>
        <v>9000</v>
      </c>
      <c r="J61" s="67">
        <f t="shared" si="2"/>
        <v>11361.6</v>
      </c>
      <c r="K61" s="45"/>
    </row>
    <row r="62" spans="1:2855" ht="30">
      <c r="A62" s="63" t="s">
        <v>275</v>
      </c>
      <c r="B62" s="64" t="s">
        <v>156</v>
      </c>
      <c r="C62" s="64" t="s">
        <v>276</v>
      </c>
      <c r="D62" s="63" t="s">
        <v>277</v>
      </c>
      <c r="E62" s="65" t="s">
        <v>200</v>
      </c>
      <c r="F62" s="66">
        <v>81</v>
      </c>
      <c r="G62" s="67">
        <v>154.78</v>
      </c>
      <c r="H62" s="67">
        <f t="shared" si="0"/>
        <v>195.39</v>
      </c>
      <c r="I62" s="67">
        <f t="shared" si="1"/>
        <v>12537.18</v>
      </c>
      <c r="J62" s="67">
        <f t="shared" si="2"/>
        <v>15826.59</v>
      </c>
      <c r="K62" s="45"/>
    </row>
    <row r="63" spans="1:2855" ht="30">
      <c r="A63" s="63" t="s">
        <v>278</v>
      </c>
      <c r="B63" s="64" t="s">
        <v>156</v>
      </c>
      <c r="C63" s="64" t="s">
        <v>279</v>
      </c>
      <c r="D63" s="63" t="s">
        <v>280</v>
      </c>
      <c r="E63" s="65" t="s">
        <v>200</v>
      </c>
      <c r="F63" s="66">
        <v>90</v>
      </c>
      <c r="G63" s="67">
        <v>163.58000000000001</v>
      </c>
      <c r="H63" s="67">
        <f t="shared" si="0"/>
        <v>206.5</v>
      </c>
      <c r="I63" s="67">
        <f t="shared" si="1"/>
        <v>14722.2</v>
      </c>
      <c r="J63" s="67">
        <f t="shared" si="2"/>
        <v>18585</v>
      </c>
      <c r="K63" s="45"/>
    </row>
    <row r="64" spans="1:2855" ht="30">
      <c r="A64" s="63" t="s">
        <v>281</v>
      </c>
      <c r="B64" s="64" t="s">
        <v>146</v>
      </c>
      <c r="C64" s="64" t="s">
        <v>282</v>
      </c>
      <c r="D64" s="63" t="s">
        <v>283</v>
      </c>
      <c r="E64" s="65" t="s">
        <v>159</v>
      </c>
      <c r="F64" s="66">
        <v>19</v>
      </c>
      <c r="G64" s="67">
        <v>12.53</v>
      </c>
      <c r="H64" s="67">
        <f t="shared" si="0"/>
        <v>15.81</v>
      </c>
      <c r="I64" s="67">
        <f t="shared" si="1"/>
        <v>238.07</v>
      </c>
      <c r="J64" s="67">
        <f t="shared" si="2"/>
        <v>300.39</v>
      </c>
      <c r="K64" s="45"/>
    </row>
    <row r="65" spans="1:2855" s="37" customFormat="1" ht="15">
      <c r="A65" s="58" t="s">
        <v>9</v>
      </c>
      <c r="B65" s="59"/>
      <c r="C65" s="59"/>
      <c r="D65" s="58" t="s">
        <v>10</v>
      </c>
      <c r="E65" s="60" t="s">
        <v>1</v>
      </c>
      <c r="F65" s="61">
        <v>0</v>
      </c>
      <c r="G65" s="62">
        <v>0</v>
      </c>
      <c r="H65" s="62">
        <f t="shared" si="0"/>
        <v>0</v>
      </c>
      <c r="I65" s="67">
        <f t="shared" si="1"/>
        <v>0</v>
      </c>
      <c r="J65" s="62">
        <f>TRUNC((SUM(J66:J74)),2)</f>
        <v>12296.71</v>
      </c>
      <c r="K65" s="4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  <c r="AMK65"/>
      <c r="AML65"/>
      <c r="AMM65"/>
      <c r="AMN65"/>
      <c r="AMO65"/>
      <c r="AMP65"/>
      <c r="AMQ65"/>
      <c r="AMR65"/>
      <c r="AMS65"/>
      <c r="AMT65"/>
      <c r="AMU65"/>
      <c r="AMV65"/>
      <c r="AMW65"/>
      <c r="AMX65"/>
      <c r="AMY65"/>
      <c r="AMZ65"/>
      <c r="ANA65"/>
      <c r="ANB65"/>
      <c r="ANC65"/>
      <c r="AND65"/>
      <c r="ANE65"/>
      <c r="ANF65"/>
      <c r="ANG65"/>
      <c r="ANH65"/>
      <c r="ANI65"/>
      <c r="ANJ65"/>
      <c r="ANK65"/>
      <c r="ANL65"/>
      <c r="ANM65"/>
      <c r="ANN65"/>
      <c r="ANO65"/>
      <c r="ANP65"/>
      <c r="ANQ65"/>
      <c r="ANR65"/>
      <c r="ANS65"/>
      <c r="ANT65"/>
      <c r="ANU65"/>
      <c r="ANV65"/>
      <c r="ANW65"/>
      <c r="ANX65"/>
      <c r="ANY65"/>
      <c r="ANZ65"/>
      <c r="AOA65"/>
      <c r="AOB65"/>
      <c r="AOC65"/>
      <c r="AOD65"/>
      <c r="AOE65"/>
      <c r="AOF65"/>
      <c r="AOG65"/>
      <c r="AOH65"/>
      <c r="AOI65"/>
      <c r="AOJ65"/>
      <c r="AOK65"/>
      <c r="AOL65"/>
      <c r="AOM65"/>
      <c r="AON65"/>
      <c r="AOO65"/>
      <c r="AOP65"/>
      <c r="AOQ65"/>
      <c r="AOR65"/>
      <c r="AOS65"/>
      <c r="AOT65"/>
      <c r="AOU65"/>
      <c r="AOV65"/>
      <c r="AOW65"/>
      <c r="AOX65"/>
      <c r="AOY65"/>
      <c r="AOZ65"/>
      <c r="APA65"/>
      <c r="APB65"/>
      <c r="APC65"/>
      <c r="APD65"/>
      <c r="APE65"/>
      <c r="APF65"/>
      <c r="APG65"/>
      <c r="APH65"/>
      <c r="API65"/>
      <c r="APJ65"/>
      <c r="APK65"/>
      <c r="APL65"/>
      <c r="APM65"/>
      <c r="APN65"/>
      <c r="APO65"/>
      <c r="APP65"/>
      <c r="APQ65"/>
      <c r="APR65"/>
      <c r="APS65"/>
      <c r="APT65"/>
      <c r="APU65"/>
      <c r="APV65"/>
      <c r="APW65"/>
      <c r="APX65"/>
      <c r="APY65"/>
      <c r="APZ65"/>
      <c r="AQA65"/>
      <c r="AQB65"/>
      <c r="AQC65"/>
      <c r="AQD65"/>
      <c r="AQE65"/>
      <c r="AQF65"/>
      <c r="AQG65"/>
      <c r="AQH65"/>
      <c r="AQI65"/>
      <c r="AQJ65"/>
      <c r="AQK65"/>
      <c r="AQL65"/>
      <c r="AQM65"/>
      <c r="AQN65"/>
      <c r="AQO65"/>
      <c r="AQP65"/>
      <c r="AQQ65"/>
      <c r="AQR65"/>
      <c r="AQS65"/>
      <c r="AQT65"/>
      <c r="AQU65"/>
      <c r="AQV65"/>
      <c r="AQW65"/>
      <c r="AQX65"/>
      <c r="AQY65"/>
      <c r="AQZ65"/>
      <c r="ARA65"/>
      <c r="ARB65"/>
      <c r="ARC65"/>
      <c r="ARD65"/>
      <c r="ARE65"/>
      <c r="ARF65"/>
      <c r="ARG65"/>
      <c r="ARH65"/>
      <c r="ARI65"/>
      <c r="ARJ65"/>
      <c r="ARK65"/>
      <c r="ARL65"/>
      <c r="ARM65"/>
      <c r="ARN65"/>
      <c r="ARO65"/>
      <c r="ARP65"/>
      <c r="ARQ65"/>
      <c r="ARR65"/>
      <c r="ARS65"/>
      <c r="ART65"/>
      <c r="ARU65"/>
      <c r="ARV65"/>
      <c r="ARW65"/>
      <c r="ARX65"/>
      <c r="ARY65"/>
      <c r="ARZ65"/>
      <c r="ASA65"/>
      <c r="ASB65"/>
      <c r="ASC65"/>
      <c r="ASD65"/>
      <c r="ASE65"/>
      <c r="ASF65"/>
      <c r="ASG65"/>
      <c r="ASH65"/>
      <c r="ASI65"/>
      <c r="ASJ65"/>
      <c r="ASK65"/>
      <c r="ASL65"/>
      <c r="ASM65"/>
      <c r="ASN65"/>
      <c r="ASO65"/>
      <c r="ASP65"/>
      <c r="ASQ65"/>
      <c r="ASR65"/>
      <c r="ASS65"/>
      <c r="AST65"/>
      <c r="ASU65"/>
      <c r="ASV65"/>
      <c r="ASW65"/>
      <c r="ASX65"/>
      <c r="ASY65"/>
      <c r="ASZ65"/>
      <c r="ATA65"/>
      <c r="ATB65"/>
      <c r="ATC65"/>
      <c r="ATD65"/>
      <c r="ATE65"/>
      <c r="ATF65"/>
      <c r="ATG65"/>
      <c r="ATH65"/>
      <c r="ATI65"/>
      <c r="ATJ65"/>
      <c r="ATK65"/>
      <c r="ATL65"/>
      <c r="ATM65"/>
      <c r="ATN65"/>
      <c r="ATO65"/>
      <c r="ATP65"/>
      <c r="ATQ65"/>
      <c r="ATR65"/>
      <c r="ATS65"/>
      <c r="ATT65"/>
      <c r="ATU65"/>
      <c r="ATV65"/>
      <c r="ATW65"/>
      <c r="ATX65"/>
      <c r="ATY65"/>
      <c r="ATZ65"/>
      <c r="AUA65"/>
      <c r="AUB65"/>
      <c r="AUC65"/>
      <c r="AUD65"/>
      <c r="AUE65"/>
      <c r="AUF65"/>
      <c r="AUG65"/>
      <c r="AUH65"/>
      <c r="AUI65"/>
      <c r="AUJ65"/>
      <c r="AUK65"/>
      <c r="AUL65"/>
      <c r="AUM65"/>
      <c r="AUN65"/>
      <c r="AUO65"/>
      <c r="AUP65"/>
      <c r="AUQ65"/>
      <c r="AUR65"/>
      <c r="AUS65"/>
      <c r="AUT65"/>
      <c r="AUU65"/>
      <c r="AUV65"/>
      <c r="AUW65"/>
      <c r="AUX65"/>
      <c r="AUY65"/>
      <c r="AUZ65"/>
      <c r="AVA65"/>
      <c r="AVB65"/>
      <c r="AVC65"/>
      <c r="AVD65"/>
      <c r="AVE65"/>
      <c r="AVF65"/>
      <c r="AVG65"/>
      <c r="AVH65"/>
      <c r="AVI65"/>
      <c r="AVJ65"/>
      <c r="AVK65"/>
      <c r="AVL65"/>
      <c r="AVM65"/>
      <c r="AVN65"/>
      <c r="AVO65"/>
      <c r="AVP65"/>
      <c r="AVQ65"/>
      <c r="AVR65"/>
      <c r="AVS65"/>
      <c r="AVT65"/>
      <c r="AVU65"/>
      <c r="AVV65"/>
      <c r="AVW65"/>
      <c r="AVX65"/>
      <c r="AVY65"/>
      <c r="AVZ65"/>
      <c r="AWA65"/>
      <c r="AWB65"/>
      <c r="AWC65"/>
      <c r="AWD65"/>
      <c r="AWE65"/>
      <c r="AWF65"/>
      <c r="AWG65"/>
      <c r="AWH65"/>
      <c r="AWI65"/>
      <c r="AWJ65"/>
      <c r="AWK65"/>
      <c r="AWL65"/>
      <c r="AWM65"/>
      <c r="AWN65"/>
      <c r="AWO65"/>
      <c r="AWP65"/>
      <c r="AWQ65"/>
      <c r="AWR65"/>
      <c r="AWS65"/>
      <c r="AWT65"/>
      <c r="AWU65"/>
      <c r="AWV65"/>
      <c r="AWW65"/>
      <c r="AWX65"/>
      <c r="AWY65"/>
      <c r="AWZ65"/>
      <c r="AXA65"/>
      <c r="AXB65"/>
      <c r="AXC65"/>
      <c r="AXD65"/>
      <c r="AXE65"/>
      <c r="AXF65"/>
      <c r="AXG65"/>
      <c r="AXH65"/>
      <c r="AXI65"/>
      <c r="AXJ65"/>
      <c r="AXK65"/>
      <c r="AXL65"/>
      <c r="AXM65"/>
      <c r="AXN65"/>
      <c r="AXO65"/>
      <c r="AXP65"/>
      <c r="AXQ65"/>
      <c r="AXR65"/>
      <c r="AXS65"/>
      <c r="AXT65"/>
      <c r="AXU65"/>
      <c r="AXV65"/>
      <c r="AXW65"/>
      <c r="AXX65"/>
      <c r="AXY65"/>
      <c r="AXZ65"/>
      <c r="AYA65"/>
      <c r="AYB65"/>
      <c r="AYC65"/>
      <c r="AYD65"/>
      <c r="AYE65"/>
      <c r="AYF65"/>
      <c r="AYG65"/>
      <c r="AYH65"/>
      <c r="AYI65"/>
      <c r="AYJ65"/>
      <c r="AYK65"/>
      <c r="AYL65"/>
      <c r="AYM65"/>
      <c r="AYN65"/>
      <c r="AYO65"/>
      <c r="AYP65"/>
      <c r="AYQ65"/>
      <c r="AYR65"/>
      <c r="AYS65"/>
      <c r="AYT65"/>
      <c r="AYU65"/>
      <c r="AYV65"/>
      <c r="AYW65"/>
      <c r="AYX65"/>
      <c r="AYY65"/>
      <c r="AYZ65"/>
      <c r="AZA65"/>
      <c r="AZB65"/>
      <c r="AZC65"/>
      <c r="AZD65"/>
      <c r="AZE65"/>
      <c r="AZF65"/>
      <c r="AZG65"/>
      <c r="AZH65"/>
      <c r="AZI65"/>
      <c r="AZJ65"/>
      <c r="AZK65"/>
      <c r="AZL65"/>
      <c r="AZM65"/>
      <c r="AZN65"/>
      <c r="AZO65"/>
      <c r="AZP65"/>
      <c r="AZQ65"/>
      <c r="AZR65"/>
      <c r="AZS65"/>
      <c r="AZT65"/>
      <c r="AZU65"/>
      <c r="AZV65"/>
      <c r="AZW65"/>
      <c r="AZX65"/>
      <c r="AZY65"/>
      <c r="AZZ65"/>
      <c r="BAA65"/>
      <c r="BAB65"/>
      <c r="BAC65"/>
      <c r="BAD65"/>
      <c r="BAE65"/>
      <c r="BAF65"/>
      <c r="BAG65"/>
      <c r="BAH65"/>
      <c r="BAI65"/>
      <c r="BAJ65"/>
      <c r="BAK65"/>
      <c r="BAL65"/>
      <c r="BAM65"/>
      <c r="BAN65"/>
      <c r="BAO65"/>
      <c r="BAP65"/>
      <c r="BAQ65"/>
      <c r="BAR65"/>
      <c r="BAS65"/>
      <c r="BAT65"/>
      <c r="BAU65"/>
      <c r="BAV65"/>
      <c r="BAW65"/>
      <c r="BAX65"/>
      <c r="BAY65"/>
      <c r="BAZ65"/>
      <c r="BBA65"/>
      <c r="BBB65"/>
      <c r="BBC65"/>
      <c r="BBD65"/>
      <c r="BBE65"/>
      <c r="BBF65"/>
      <c r="BBG65"/>
      <c r="BBH65"/>
      <c r="BBI65"/>
      <c r="BBJ65"/>
      <c r="BBK65"/>
      <c r="BBL65"/>
      <c r="BBM65"/>
      <c r="BBN65"/>
      <c r="BBO65"/>
      <c r="BBP65"/>
      <c r="BBQ65"/>
      <c r="BBR65"/>
      <c r="BBS65"/>
      <c r="BBT65"/>
      <c r="BBU65"/>
      <c r="BBV65"/>
      <c r="BBW65"/>
      <c r="BBX65"/>
      <c r="BBY65"/>
      <c r="BBZ65"/>
      <c r="BCA65"/>
      <c r="BCB65"/>
      <c r="BCC65"/>
      <c r="BCD65"/>
      <c r="BCE65"/>
      <c r="BCF65"/>
      <c r="BCG65"/>
      <c r="BCH65"/>
      <c r="BCI65"/>
      <c r="BCJ65"/>
      <c r="BCK65"/>
      <c r="BCL65"/>
      <c r="BCM65"/>
      <c r="BCN65"/>
      <c r="BCO65"/>
      <c r="BCP65"/>
      <c r="BCQ65"/>
      <c r="BCR65"/>
      <c r="BCS65"/>
      <c r="BCT65"/>
      <c r="BCU65"/>
      <c r="BCV65"/>
      <c r="BCW65"/>
      <c r="BCX65"/>
      <c r="BCY65"/>
      <c r="BCZ65"/>
      <c r="BDA65"/>
      <c r="BDB65"/>
      <c r="BDC65"/>
      <c r="BDD65"/>
      <c r="BDE65"/>
      <c r="BDF65"/>
      <c r="BDG65"/>
      <c r="BDH65"/>
      <c r="BDI65"/>
      <c r="BDJ65"/>
      <c r="BDK65"/>
      <c r="BDL65"/>
      <c r="BDM65"/>
      <c r="BDN65"/>
      <c r="BDO65"/>
      <c r="BDP65"/>
      <c r="BDQ65"/>
      <c r="BDR65"/>
      <c r="BDS65"/>
      <c r="BDT65"/>
      <c r="BDU65"/>
      <c r="BDV65"/>
      <c r="BDW65"/>
      <c r="BDX65"/>
      <c r="BDY65"/>
      <c r="BDZ65"/>
      <c r="BEA65"/>
      <c r="BEB65"/>
      <c r="BEC65"/>
      <c r="BED65"/>
      <c r="BEE65"/>
      <c r="BEF65"/>
      <c r="BEG65"/>
      <c r="BEH65"/>
      <c r="BEI65"/>
      <c r="BEJ65"/>
      <c r="BEK65"/>
      <c r="BEL65"/>
      <c r="BEM65"/>
      <c r="BEN65"/>
      <c r="BEO65"/>
      <c r="BEP65"/>
      <c r="BEQ65"/>
      <c r="BER65"/>
      <c r="BES65"/>
      <c r="BET65"/>
      <c r="BEU65"/>
      <c r="BEV65"/>
      <c r="BEW65"/>
      <c r="BEX65"/>
      <c r="BEY65"/>
      <c r="BEZ65"/>
      <c r="BFA65"/>
      <c r="BFB65"/>
      <c r="BFC65"/>
      <c r="BFD65"/>
      <c r="BFE65"/>
      <c r="BFF65"/>
      <c r="BFG65"/>
      <c r="BFH65"/>
      <c r="BFI65"/>
      <c r="BFJ65"/>
      <c r="BFK65"/>
      <c r="BFL65"/>
      <c r="BFM65"/>
      <c r="BFN65"/>
      <c r="BFO65"/>
      <c r="BFP65"/>
      <c r="BFQ65"/>
      <c r="BFR65"/>
      <c r="BFS65"/>
      <c r="BFT65"/>
      <c r="BFU65"/>
      <c r="BFV65"/>
      <c r="BFW65"/>
      <c r="BFX65"/>
      <c r="BFY65"/>
      <c r="BFZ65"/>
      <c r="BGA65"/>
      <c r="BGB65"/>
      <c r="BGC65"/>
      <c r="BGD65"/>
      <c r="BGE65"/>
      <c r="BGF65"/>
      <c r="BGG65"/>
      <c r="BGH65"/>
      <c r="BGI65"/>
      <c r="BGJ65"/>
      <c r="BGK65"/>
      <c r="BGL65"/>
      <c r="BGM65"/>
      <c r="BGN65"/>
      <c r="BGO65"/>
      <c r="BGP65"/>
      <c r="BGQ65"/>
      <c r="BGR65"/>
      <c r="BGS65"/>
      <c r="BGT65"/>
      <c r="BGU65"/>
      <c r="BGV65"/>
      <c r="BGW65"/>
      <c r="BGX65"/>
      <c r="BGY65"/>
      <c r="BGZ65"/>
      <c r="BHA65"/>
      <c r="BHB65"/>
      <c r="BHC65"/>
      <c r="BHD65"/>
      <c r="BHE65"/>
      <c r="BHF65"/>
      <c r="BHG65"/>
      <c r="BHH65"/>
      <c r="BHI65"/>
      <c r="BHJ65"/>
      <c r="BHK65"/>
      <c r="BHL65"/>
      <c r="BHM65"/>
      <c r="BHN65"/>
      <c r="BHO65"/>
      <c r="BHP65"/>
      <c r="BHQ65"/>
      <c r="BHR65"/>
      <c r="BHS65"/>
      <c r="BHT65"/>
      <c r="BHU65"/>
      <c r="BHV65"/>
      <c r="BHW65"/>
      <c r="BHX65"/>
      <c r="BHY65"/>
      <c r="BHZ65"/>
      <c r="BIA65"/>
      <c r="BIB65"/>
      <c r="BIC65"/>
      <c r="BID65"/>
      <c r="BIE65"/>
      <c r="BIF65"/>
      <c r="BIG65"/>
      <c r="BIH65"/>
      <c r="BII65"/>
      <c r="BIJ65"/>
      <c r="BIK65"/>
      <c r="BIL65"/>
      <c r="BIM65"/>
      <c r="BIN65"/>
      <c r="BIO65"/>
      <c r="BIP65"/>
      <c r="BIQ65"/>
      <c r="BIR65"/>
      <c r="BIS65"/>
      <c r="BIT65"/>
      <c r="BIU65"/>
      <c r="BIV65"/>
      <c r="BIW65"/>
      <c r="BIX65"/>
      <c r="BIY65"/>
      <c r="BIZ65"/>
      <c r="BJA65"/>
      <c r="BJB65"/>
      <c r="BJC65"/>
      <c r="BJD65"/>
      <c r="BJE65"/>
      <c r="BJF65"/>
      <c r="BJG65"/>
      <c r="BJH65"/>
      <c r="BJI65"/>
      <c r="BJJ65"/>
      <c r="BJK65"/>
      <c r="BJL65"/>
      <c r="BJM65"/>
      <c r="BJN65"/>
      <c r="BJO65"/>
      <c r="BJP65"/>
      <c r="BJQ65"/>
      <c r="BJR65"/>
      <c r="BJS65"/>
      <c r="BJT65"/>
      <c r="BJU65"/>
      <c r="BJV65"/>
      <c r="BJW65"/>
      <c r="BJX65"/>
      <c r="BJY65"/>
      <c r="BJZ65"/>
      <c r="BKA65"/>
      <c r="BKB65"/>
      <c r="BKC65"/>
      <c r="BKD65"/>
      <c r="BKE65"/>
      <c r="BKF65"/>
      <c r="BKG65"/>
      <c r="BKH65"/>
      <c r="BKI65"/>
      <c r="BKJ65"/>
      <c r="BKK65"/>
      <c r="BKL65"/>
      <c r="BKM65"/>
      <c r="BKN65"/>
      <c r="BKO65"/>
      <c r="BKP65"/>
      <c r="BKQ65"/>
      <c r="BKR65"/>
      <c r="BKS65"/>
      <c r="BKT65"/>
      <c r="BKU65"/>
      <c r="BKV65"/>
      <c r="BKW65"/>
      <c r="BKX65"/>
      <c r="BKY65"/>
      <c r="BKZ65"/>
      <c r="BLA65"/>
      <c r="BLB65"/>
      <c r="BLC65"/>
      <c r="BLD65"/>
      <c r="BLE65"/>
      <c r="BLF65"/>
      <c r="BLG65"/>
      <c r="BLH65"/>
      <c r="BLI65"/>
      <c r="BLJ65"/>
      <c r="BLK65"/>
      <c r="BLL65"/>
      <c r="BLM65"/>
      <c r="BLN65"/>
      <c r="BLO65"/>
      <c r="BLP65"/>
      <c r="BLQ65"/>
      <c r="BLR65"/>
      <c r="BLS65"/>
      <c r="BLT65"/>
      <c r="BLU65"/>
      <c r="BLV65"/>
      <c r="BLW65"/>
      <c r="BLX65"/>
      <c r="BLY65"/>
      <c r="BLZ65"/>
      <c r="BMA65"/>
      <c r="BMB65"/>
      <c r="BMC65"/>
      <c r="BMD65"/>
      <c r="BME65"/>
      <c r="BMF65"/>
      <c r="BMG65"/>
      <c r="BMH65"/>
      <c r="BMI65"/>
      <c r="BMJ65"/>
      <c r="BMK65"/>
      <c r="BML65"/>
      <c r="BMM65"/>
      <c r="BMN65"/>
      <c r="BMO65"/>
      <c r="BMP65"/>
      <c r="BMQ65"/>
      <c r="BMR65"/>
      <c r="BMS65"/>
      <c r="BMT65"/>
      <c r="BMU65"/>
      <c r="BMV65"/>
      <c r="BMW65"/>
      <c r="BMX65"/>
      <c r="BMY65"/>
      <c r="BMZ65"/>
      <c r="BNA65"/>
      <c r="BNB65"/>
      <c r="BNC65"/>
      <c r="BND65"/>
      <c r="BNE65"/>
      <c r="BNF65"/>
      <c r="BNG65"/>
      <c r="BNH65"/>
      <c r="BNI65"/>
      <c r="BNJ65"/>
      <c r="BNK65"/>
      <c r="BNL65"/>
      <c r="BNM65"/>
      <c r="BNN65"/>
      <c r="BNO65"/>
      <c r="BNP65"/>
      <c r="BNQ65"/>
      <c r="BNR65"/>
      <c r="BNS65"/>
      <c r="BNT65"/>
      <c r="BNU65"/>
      <c r="BNV65"/>
      <c r="BNW65"/>
      <c r="BNX65"/>
      <c r="BNY65"/>
      <c r="BNZ65"/>
      <c r="BOA65"/>
      <c r="BOB65"/>
      <c r="BOC65"/>
      <c r="BOD65"/>
      <c r="BOE65"/>
      <c r="BOF65"/>
      <c r="BOG65"/>
      <c r="BOH65"/>
      <c r="BOI65"/>
      <c r="BOJ65"/>
      <c r="BOK65"/>
      <c r="BOL65"/>
      <c r="BOM65"/>
      <c r="BON65"/>
      <c r="BOO65"/>
      <c r="BOP65"/>
      <c r="BOQ65"/>
      <c r="BOR65"/>
      <c r="BOS65"/>
      <c r="BOT65"/>
      <c r="BOU65"/>
      <c r="BOV65"/>
      <c r="BOW65"/>
      <c r="BOX65"/>
      <c r="BOY65"/>
      <c r="BOZ65"/>
      <c r="BPA65"/>
      <c r="BPB65"/>
      <c r="BPC65"/>
      <c r="BPD65"/>
      <c r="BPE65"/>
      <c r="BPF65"/>
      <c r="BPG65"/>
      <c r="BPH65"/>
      <c r="BPI65"/>
      <c r="BPJ65"/>
      <c r="BPK65"/>
      <c r="BPL65"/>
      <c r="BPM65"/>
      <c r="BPN65"/>
      <c r="BPO65"/>
      <c r="BPP65"/>
      <c r="BPQ65"/>
      <c r="BPR65"/>
      <c r="BPS65"/>
      <c r="BPT65"/>
      <c r="BPU65"/>
      <c r="BPV65"/>
      <c r="BPW65"/>
      <c r="BPX65"/>
      <c r="BPY65"/>
      <c r="BPZ65"/>
      <c r="BQA65"/>
      <c r="BQB65"/>
      <c r="BQC65"/>
      <c r="BQD65"/>
      <c r="BQE65"/>
      <c r="BQF65"/>
      <c r="BQG65"/>
      <c r="BQH65"/>
      <c r="BQI65"/>
      <c r="BQJ65"/>
      <c r="BQK65"/>
      <c r="BQL65"/>
      <c r="BQM65"/>
      <c r="BQN65"/>
      <c r="BQO65"/>
      <c r="BQP65"/>
      <c r="BQQ65"/>
      <c r="BQR65"/>
      <c r="BQS65"/>
      <c r="BQT65"/>
      <c r="BQU65"/>
      <c r="BQV65"/>
      <c r="BQW65"/>
      <c r="BQX65"/>
      <c r="BQY65"/>
      <c r="BQZ65"/>
      <c r="BRA65"/>
      <c r="BRB65"/>
      <c r="BRC65"/>
      <c r="BRD65"/>
      <c r="BRE65"/>
      <c r="BRF65"/>
      <c r="BRG65"/>
      <c r="BRH65"/>
      <c r="BRI65"/>
      <c r="BRJ65"/>
      <c r="BRK65"/>
      <c r="BRL65"/>
      <c r="BRM65"/>
      <c r="BRN65"/>
      <c r="BRO65"/>
      <c r="BRP65"/>
      <c r="BRQ65"/>
      <c r="BRR65"/>
      <c r="BRS65"/>
      <c r="BRT65"/>
      <c r="BRU65"/>
      <c r="BRV65"/>
      <c r="BRW65"/>
      <c r="BRX65"/>
      <c r="BRY65"/>
      <c r="BRZ65"/>
      <c r="BSA65"/>
      <c r="BSB65"/>
      <c r="BSC65"/>
      <c r="BSD65"/>
      <c r="BSE65"/>
      <c r="BSF65"/>
      <c r="BSG65"/>
      <c r="BSH65"/>
      <c r="BSI65"/>
      <c r="BSJ65"/>
      <c r="BSK65"/>
      <c r="BSL65"/>
      <c r="BSM65"/>
      <c r="BSN65"/>
      <c r="BSO65"/>
      <c r="BSP65"/>
      <c r="BSQ65"/>
      <c r="BSR65"/>
      <c r="BSS65"/>
      <c r="BST65"/>
      <c r="BSU65"/>
      <c r="BSV65"/>
      <c r="BSW65"/>
      <c r="BSX65"/>
      <c r="BSY65"/>
      <c r="BSZ65"/>
      <c r="BTA65"/>
      <c r="BTB65"/>
      <c r="BTC65"/>
      <c r="BTD65"/>
      <c r="BTE65"/>
      <c r="BTF65"/>
      <c r="BTG65"/>
      <c r="BTH65"/>
      <c r="BTI65"/>
      <c r="BTJ65"/>
      <c r="BTK65"/>
      <c r="BTL65"/>
      <c r="BTM65"/>
      <c r="BTN65"/>
      <c r="BTO65"/>
      <c r="BTP65"/>
      <c r="BTQ65"/>
      <c r="BTR65"/>
      <c r="BTS65"/>
      <c r="BTT65"/>
      <c r="BTU65"/>
      <c r="BTV65"/>
      <c r="BTW65"/>
      <c r="BTX65"/>
      <c r="BTY65"/>
      <c r="BTZ65"/>
      <c r="BUA65"/>
      <c r="BUB65"/>
      <c r="BUC65"/>
      <c r="BUD65"/>
      <c r="BUE65"/>
      <c r="BUF65"/>
      <c r="BUG65"/>
      <c r="BUH65"/>
      <c r="BUI65"/>
      <c r="BUJ65"/>
      <c r="BUK65"/>
      <c r="BUL65"/>
      <c r="BUM65"/>
      <c r="BUN65"/>
      <c r="BUO65"/>
      <c r="BUP65"/>
      <c r="BUQ65"/>
      <c r="BUR65"/>
      <c r="BUS65"/>
      <c r="BUT65"/>
      <c r="BUU65"/>
      <c r="BUV65"/>
      <c r="BUW65"/>
      <c r="BUX65"/>
      <c r="BUY65"/>
      <c r="BUZ65"/>
      <c r="BVA65"/>
      <c r="BVB65"/>
      <c r="BVC65"/>
      <c r="BVD65"/>
      <c r="BVE65"/>
      <c r="BVF65"/>
      <c r="BVG65"/>
      <c r="BVH65"/>
      <c r="BVI65"/>
      <c r="BVJ65"/>
      <c r="BVK65"/>
      <c r="BVL65"/>
      <c r="BVM65"/>
      <c r="BVN65"/>
      <c r="BVO65"/>
      <c r="BVP65"/>
      <c r="BVQ65"/>
      <c r="BVR65"/>
      <c r="BVS65"/>
      <c r="BVT65"/>
      <c r="BVU65"/>
      <c r="BVV65"/>
      <c r="BVW65"/>
      <c r="BVX65"/>
      <c r="BVY65"/>
      <c r="BVZ65"/>
      <c r="BWA65"/>
      <c r="BWB65"/>
      <c r="BWC65"/>
      <c r="BWD65"/>
      <c r="BWE65"/>
      <c r="BWF65"/>
      <c r="BWG65"/>
      <c r="BWH65"/>
      <c r="BWI65"/>
      <c r="BWJ65"/>
      <c r="BWK65"/>
      <c r="BWL65"/>
      <c r="BWM65"/>
      <c r="BWN65"/>
      <c r="BWO65"/>
      <c r="BWP65"/>
      <c r="BWQ65"/>
      <c r="BWR65"/>
      <c r="BWS65"/>
      <c r="BWT65"/>
      <c r="BWU65"/>
      <c r="BWV65"/>
      <c r="BWW65"/>
      <c r="BWX65"/>
      <c r="BWY65"/>
      <c r="BWZ65"/>
      <c r="BXA65"/>
      <c r="BXB65"/>
      <c r="BXC65"/>
      <c r="BXD65"/>
      <c r="BXE65"/>
      <c r="BXF65"/>
      <c r="BXG65"/>
      <c r="BXH65"/>
      <c r="BXI65"/>
      <c r="BXJ65"/>
      <c r="BXK65"/>
      <c r="BXL65"/>
      <c r="BXM65"/>
      <c r="BXN65"/>
      <c r="BXO65"/>
      <c r="BXP65"/>
      <c r="BXQ65"/>
      <c r="BXR65"/>
      <c r="BXS65"/>
      <c r="BXT65"/>
      <c r="BXU65"/>
      <c r="BXV65"/>
      <c r="BXW65"/>
      <c r="BXX65"/>
      <c r="BXY65"/>
      <c r="BXZ65"/>
      <c r="BYA65"/>
      <c r="BYB65"/>
      <c r="BYC65"/>
      <c r="BYD65"/>
      <c r="BYE65"/>
      <c r="BYF65"/>
      <c r="BYG65"/>
      <c r="BYH65"/>
      <c r="BYI65"/>
      <c r="BYJ65"/>
      <c r="BYK65"/>
      <c r="BYL65"/>
      <c r="BYM65"/>
      <c r="BYN65"/>
      <c r="BYO65"/>
      <c r="BYP65"/>
      <c r="BYQ65"/>
      <c r="BYR65"/>
      <c r="BYS65"/>
      <c r="BYT65"/>
      <c r="BYU65"/>
      <c r="BYV65"/>
      <c r="BYW65"/>
      <c r="BYX65"/>
      <c r="BYY65"/>
      <c r="BYZ65"/>
      <c r="BZA65"/>
      <c r="BZB65"/>
      <c r="BZC65"/>
      <c r="BZD65"/>
      <c r="BZE65"/>
      <c r="BZF65"/>
      <c r="BZG65"/>
      <c r="BZH65"/>
      <c r="BZI65"/>
      <c r="BZJ65"/>
      <c r="BZK65"/>
      <c r="BZL65"/>
      <c r="BZM65"/>
      <c r="BZN65"/>
      <c r="BZO65"/>
      <c r="BZP65"/>
      <c r="BZQ65"/>
      <c r="BZR65"/>
      <c r="BZS65"/>
      <c r="BZT65"/>
      <c r="BZU65"/>
      <c r="BZV65"/>
      <c r="BZW65"/>
      <c r="BZX65"/>
      <c r="BZY65"/>
      <c r="BZZ65"/>
      <c r="CAA65"/>
      <c r="CAB65"/>
      <c r="CAC65"/>
      <c r="CAD65"/>
      <c r="CAE65"/>
      <c r="CAF65"/>
      <c r="CAG65"/>
      <c r="CAH65"/>
      <c r="CAI65"/>
      <c r="CAJ65"/>
      <c r="CAK65"/>
      <c r="CAL65"/>
      <c r="CAM65"/>
      <c r="CAN65"/>
      <c r="CAO65"/>
      <c r="CAP65"/>
      <c r="CAQ65"/>
      <c r="CAR65"/>
      <c r="CAS65"/>
      <c r="CAT65"/>
      <c r="CAU65"/>
      <c r="CAV65"/>
      <c r="CAW65"/>
      <c r="CAX65"/>
      <c r="CAY65"/>
      <c r="CAZ65"/>
      <c r="CBA65"/>
      <c r="CBB65"/>
      <c r="CBC65"/>
      <c r="CBD65"/>
      <c r="CBE65"/>
      <c r="CBF65"/>
      <c r="CBG65"/>
      <c r="CBH65"/>
      <c r="CBI65"/>
      <c r="CBJ65"/>
      <c r="CBK65"/>
      <c r="CBL65"/>
      <c r="CBM65"/>
      <c r="CBN65"/>
      <c r="CBO65"/>
      <c r="CBP65"/>
      <c r="CBQ65"/>
      <c r="CBR65"/>
      <c r="CBS65"/>
      <c r="CBT65"/>
      <c r="CBU65"/>
      <c r="CBV65"/>
      <c r="CBW65"/>
      <c r="CBX65"/>
      <c r="CBY65"/>
      <c r="CBZ65"/>
      <c r="CCA65"/>
      <c r="CCB65"/>
      <c r="CCC65"/>
      <c r="CCD65"/>
      <c r="CCE65"/>
      <c r="CCF65"/>
      <c r="CCG65"/>
      <c r="CCH65"/>
      <c r="CCI65"/>
      <c r="CCJ65"/>
      <c r="CCK65"/>
      <c r="CCL65"/>
      <c r="CCM65"/>
      <c r="CCN65"/>
      <c r="CCO65"/>
      <c r="CCP65"/>
      <c r="CCQ65"/>
      <c r="CCR65"/>
      <c r="CCS65"/>
      <c r="CCT65"/>
      <c r="CCU65"/>
      <c r="CCV65"/>
      <c r="CCW65"/>
      <c r="CCX65"/>
      <c r="CCY65"/>
      <c r="CCZ65"/>
      <c r="CDA65"/>
      <c r="CDB65"/>
      <c r="CDC65"/>
      <c r="CDD65"/>
      <c r="CDE65"/>
      <c r="CDF65"/>
      <c r="CDG65"/>
      <c r="CDH65"/>
      <c r="CDI65"/>
      <c r="CDJ65"/>
      <c r="CDK65"/>
      <c r="CDL65"/>
      <c r="CDM65"/>
      <c r="CDN65"/>
      <c r="CDO65"/>
      <c r="CDP65"/>
      <c r="CDQ65"/>
      <c r="CDR65"/>
      <c r="CDS65"/>
      <c r="CDT65"/>
      <c r="CDU65"/>
      <c r="CDV65"/>
      <c r="CDW65"/>
      <c r="CDX65"/>
      <c r="CDY65"/>
      <c r="CDZ65"/>
      <c r="CEA65"/>
      <c r="CEB65"/>
      <c r="CEC65"/>
      <c r="CED65"/>
      <c r="CEE65"/>
      <c r="CEF65"/>
      <c r="CEG65"/>
      <c r="CEH65"/>
      <c r="CEI65"/>
      <c r="CEJ65"/>
      <c r="CEK65"/>
      <c r="CEL65"/>
      <c r="CEM65"/>
      <c r="CEN65"/>
      <c r="CEO65"/>
      <c r="CEP65"/>
      <c r="CEQ65"/>
      <c r="CER65"/>
      <c r="CES65"/>
      <c r="CET65"/>
      <c r="CEU65"/>
      <c r="CEV65"/>
      <c r="CEW65"/>
      <c r="CEX65"/>
      <c r="CEY65"/>
      <c r="CEZ65"/>
      <c r="CFA65"/>
      <c r="CFB65"/>
      <c r="CFC65"/>
      <c r="CFD65"/>
      <c r="CFE65"/>
      <c r="CFF65"/>
      <c r="CFG65"/>
      <c r="CFH65"/>
      <c r="CFI65"/>
      <c r="CFJ65"/>
      <c r="CFK65"/>
      <c r="CFL65"/>
      <c r="CFM65"/>
      <c r="CFN65"/>
      <c r="CFO65"/>
      <c r="CFP65"/>
      <c r="CFQ65"/>
      <c r="CFR65"/>
      <c r="CFS65"/>
      <c r="CFT65"/>
      <c r="CFU65"/>
      <c r="CFV65"/>
      <c r="CFW65"/>
      <c r="CFX65"/>
      <c r="CFY65"/>
      <c r="CFZ65"/>
      <c r="CGA65"/>
      <c r="CGB65"/>
      <c r="CGC65"/>
      <c r="CGD65"/>
      <c r="CGE65"/>
      <c r="CGF65"/>
      <c r="CGG65"/>
      <c r="CGH65"/>
      <c r="CGI65"/>
      <c r="CGJ65"/>
      <c r="CGK65"/>
      <c r="CGL65"/>
      <c r="CGM65"/>
      <c r="CGN65"/>
      <c r="CGO65"/>
      <c r="CGP65"/>
      <c r="CGQ65"/>
      <c r="CGR65"/>
      <c r="CGS65"/>
      <c r="CGT65"/>
      <c r="CGU65"/>
      <c r="CGV65"/>
      <c r="CGW65"/>
      <c r="CGX65"/>
      <c r="CGY65"/>
      <c r="CGZ65"/>
      <c r="CHA65"/>
      <c r="CHB65"/>
      <c r="CHC65"/>
      <c r="CHD65"/>
      <c r="CHE65"/>
      <c r="CHF65"/>
      <c r="CHG65"/>
      <c r="CHH65"/>
      <c r="CHI65"/>
      <c r="CHJ65"/>
      <c r="CHK65"/>
      <c r="CHL65"/>
      <c r="CHM65"/>
      <c r="CHN65"/>
      <c r="CHO65"/>
      <c r="CHP65"/>
      <c r="CHQ65"/>
      <c r="CHR65"/>
      <c r="CHS65"/>
      <c r="CHT65"/>
      <c r="CHU65"/>
      <c r="CHV65"/>
      <c r="CHW65"/>
      <c r="CHX65"/>
      <c r="CHY65"/>
      <c r="CHZ65"/>
      <c r="CIA65"/>
      <c r="CIB65"/>
      <c r="CIC65"/>
      <c r="CID65"/>
      <c r="CIE65"/>
      <c r="CIF65"/>
      <c r="CIG65"/>
      <c r="CIH65"/>
      <c r="CII65"/>
      <c r="CIJ65"/>
      <c r="CIK65"/>
      <c r="CIL65"/>
      <c r="CIM65"/>
      <c r="CIN65"/>
      <c r="CIO65"/>
      <c r="CIP65"/>
      <c r="CIQ65"/>
      <c r="CIR65"/>
      <c r="CIS65"/>
      <c r="CIT65"/>
      <c r="CIU65"/>
      <c r="CIV65"/>
      <c r="CIW65"/>
      <c r="CIX65"/>
      <c r="CIY65"/>
      <c r="CIZ65"/>
      <c r="CJA65"/>
      <c r="CJB65"/>
      <c r="CJC65"/>
      <c r="CJD65"/>
      <c r="CJE65"/>
      <c r="CJF65"/>
      <c r="CJG65"/>
      <c r="CJH65"/>
      <c r="CJI65"/>
      <c r="CJJ65"/>
      <c r="CJK65"/>
      <c r="CJL65"/>
      <c r="CJM65"/>
      <c r="CJN65"/>
      <c r="CJO65"/>
      <c r="CJP65"/>
      <c r="CJQ65"/>
      <c r="CJR65"/>
      <c r="CJS65"/>
      <c r="CJT65"/>
      <c r="CJU65"/>
      <c r="CJV65"/>
      <c r="CJW65"/>
      <c r="CJX65"/>
      <c r="CJY65"/>
      <c r="CJZ65"/>
      <c r="CKA65"/>
      <c r="CKB65"/>
      <c r="CKC65"/>
      <c r="CKD65"/>
      <c r="CKE65"/>
      <c r="CKF65"/>
      <c r="CKG65"/>
      <c r="CKH65"/>
      <c r="CKI65"/>
      <c r="CKJ65"/>
      <c r="CKK65"/>
      <c r="CKL65"/>
      <c r="CKM65"/>
      <c r="CKN65"/>
      <c r="CKO65"/>
      <c r="CKP65"/>
      <c r="CKQ65"/>
      <c r="CKR65"/>
      <c r="CKS65"/>
      <c r="CKT65"/>
      <c r="CKU65"/>
      <c r="CKV65"/>
      <c r="CKW65"/>
      <c r="CKX65"/>
      <c r="CKY65"/>
      <c r="CKZ65"/>
      <c r="CLA65"/>
      <c r="CLB65"/>
      <c r="CLC65"/>
      <c r="CLD65"/>
      <c r="CLE65"/>
      <c r="CLF65"/>
      <c r="CLG65"/>
      <c r="CLH65"/>
      <c r="CLI65"/>
      <c r="CLJ65"/>
      <c r="CLK65"/>
      <c r="CLL65"/>
      <c r="CLM65"/>
      <c r="CLN65"/>
      <c r="CLO65"/>
      <c r="CLP65"/>
      <c r="CLQ65"/>
      <c r="CLR65"/>
      <c r="CLS65"/>
      <c r="CLT65"/>
      <c r="CLU65"/>
      <c r="CLV65"/>
      <c r="CLW65"/>
      <c r="CLX65"/>
      <c r="CLY65"/>
      <c r="CLZ65"/>
      <c r="CMA65"/>
      <c r="CMB65"/>
      <c r="CMC65"/>
      <c r="CMD65"/>
      <c r="CME65"/>
      <c r="CMF65"/>
      <c r="CMG65"/>
      <c r="CMH65"/>
      <c r="CMI65"/>
      <c r="CMJ65"/>
      <c r="CMK65"/>
      <c r="CML65"/>
      <c r="CMM65"/>
      <c r="CMN65"/>
      <c r="CMO65"/>
      <c r="CMP65"/>
      <c r="CMQ65"/>
      <c r="CMR65"/>
      <c r="CMS65"/>
      <c r="CMT65"/>
      <c r="CMU65"/>
      <c r="CMV65"/>
      <c r="CMW65"/>
      <c r="CMX65"/>
      <c r="CMY65"/>
      <c r="CMZ65"/>
      <c r="CNA65"/>
      <c r="CNB65"/>
      <c r="CNC65"/>
      <c r="CND65"/>
      <c r="CNE65"/>
      <c r="CNF65"/>
      <c r="CNG65"/>
      <c r="CNH65"/>
      <c r="CNI65"/>
      <c r="CNJ65"/>
      <c r="CNK65"/>
      <c r="CNL65"/>
      <c r="CNM65"/>
      <c r="CNN65"/>
      <c r="CNO65"/>
      <c r="CNP65"/>
      <c r="CNQ65"/>
      <c r="CNR65"/>
      <c r="CNS65"/>
      <c r="CNT65"/>
      <c r="CNU65"/>
      <c r="CNV65"/>
      <c r="CNW65"/>
      <c r="CNX65"/>
      <c r="CNY65"/>
      <c r="CNZ65"/>
      <c r="COA65"/>
      <c r="COB65"/>
      <c r="COC65"/>
      <c r="COD65"/>
      <c r="COE65"/>
      <c r="COF65"/>
      <c r="COG65"/>
      <c r="COH65"/>
      <c r="COI65"/>
      <c r="COJ65"/>
      <c r="COK65"/>
      <c r="COL65"/>
      <c r="COM65"/>
      <c r="CON65"/>
      <c r="COO65"/>
      <c r="COP65"/>
      <c r="COQ65"/>
      <c r="COR65"/>
      <c r="COS65"/>
      <c r="COT65"/>
      <c r="COU65"/>
      <c r="COV65"/>
      <c r="COW65"/>
      <c r="COX65"/>
      <c r="COY65"/>
      <c r="COZ65"/>
      <c r="CPA65"/>
      <c r="CPB65"/>
      <c r="CPC65"/>
      <c r="CPD65"/>
      <c r="CPE65"/>
      <c r="CPF65"/>
      <c r="CPG65"/>
      <c r="CPH65"/>
      <c r="CPI65"/>
      <c r="CPJ65"/>
      <c r="CPK65"/>
      <c r="CPL65"/>
      <c r="CPM65"/>
      <c r="CPN65"/>
      <c r="CPO65"/>
      <c r="CPP65"/>
      <c r="CPQ65"/>
      <c r="CPR65"/>
      <c r="CPS65"/>
      <c r="CPT65"/>
      <c r="CPU65"/>
      <c r="CPV65"/>
      <c r="CPW65"/>
      <c r="CPX65"/>
      <c r="CPY65"/>
      <c r="CPZ65"/>
      <c r="CQA65"/>
      <c r="CQB65"/>
      <c r="CQC65"/>
      <c r="CQD65"/>
      <c r="CQE65"/>
      <c r="CQF65"/>
      <c r="CQG65"/>
      <c r="CQH65"/>
      <c r="CQI65"/>
      <c r="CQJ65"/>
      <c r="CQK65"/>
      <c r="CQL65"/>
      <c r="CQM65"/>
      <c r="CQN65"/>
      <c r="CQO65"/>
      <c r="CQP65"/>
      <c r="CQQ65"/>
      <c r="CQR65"/>
      <c r="CQS65"/>
      <c r="CQT65"/>
      <c r="CQU65"/>
      <c r="CQV65"/>
      <c r="CQW65"/>
      <c r="CQX65"/>
      <c r="CQY65"/>
      <c r="CQZ65"/>
      <c r="CRA65"/>
      <c r="CRB65"/>
      <c r="CRC65"/>
      <c r="CRD65"/>
      <c r="CRE65"/>
      <c r="CRF65"/>
      <c r="CRG65"/>
      <c r="CRH65"/>
      <c r="CRI65"/>
      <c r="CRJ65"/>
      <c r="CRK65"/>
      <c r="CRL65"/>
      <c r="CRM65"/>
      <c r="CRN65"/>
      <c r="CRO65"/>
      <c r="CRP65"/>
      <c r="CRQ65"/>
      <c r="CRR65"/>
      <c r="CRS65"/>
      <c r="CRT65"/>
      <c r="CRU65"/>
      <c r="CRV65"/>
      <c r="CRW65"/>
      <c r="CRX65"/>
      <c r="CRY65"/>
      <c r="CRZ65"/>
      <c r="CSA65"/>
      <c r="CSB65"/>
      <c r="CSC65"/>
      <c r="CSD65"/>
      <c r="CSE65"/>
      <c r="CSF65"/>
      <c r="CSG65"/>
      <c r="CSH65"/>
      <c r="CSI65"/>
      <c r="CSJ65"/>
      <c r="CSK65"/>
      <c r="CSL65"/>
      <c r="CSM65"/>
      <c r="CSN65"/>
      <c r="CSO65"/>
      <c r="CSP65"/>
      <c r="CSQ65"/>
      <c r="CSR65"/>
      <c r="CSS65"/>
      <c r="CST65"/>
      <c r="CSU65"/>
      <c r="CSV65"/>
      <c r="CSW65"/>
      <c r="CSX65"/>
      <c r="CSY65"/>
      <c r="CSZ65"/>
      <c r="CTA65"/>
      <c r="CTB65"/>
      <c r="CTC65"/>
      <c r="CTD65"/>
      <c r="CTE65"/>
      <c r="CTF65"/>
      <c r="CTG65"/>
      <c r="CTH65"/>
      <c r="CTI65"/>
      <c r="CTJ65"/>
      <c r="CTK65"/>
      <c r="CTL65"/>
      <c r="CTM65"/>
      <c r="CTN65"/>
      <c r="CTO65"/>
      <c r="CTP65"/>
      <c r="CTQ65"/>
      <c r="CTR65"/>
      <c r="CTS65"/>
      <c r="CTT65"/>
      <c r="CTU65"/>
      <c r="CTV65"/>
      <c r="CTW65"/>
      <c r="CTX65"/>
      <c r="CTY65"/>
      <c r="CTZ65"/>
      <c r="CUA65"/>
      <c r="CUB65"/>
      <c r="CUC65"/>
      <c r="CUD65"/>
      <c r="CUE65"/>
      <c r="CUF65"/>
      <c r="CUG65"/>
      <c r="CUH65"/>
      <c r="CUI65"/>
      <c r="CUJ65"/>
      <c r="CUK65"/>
      <c r="CUL65"/>
      <c r="CUM65"/>
      <c r="CUN65"/>
      <c r="CUO65"/>
      <c r="CUP65"/>
      <c r="CUQ65"/>
      <c r="CUR65"/>
      <c r="CUS65"/>
      <c r="CUT65"/>
      <c r="CUU65"/>
      <c r="CUV65"/>
      <c r="CUW65"/>
      <c r="CUX65"/>
      <c r="CUY65"/>
      <c r="CUZ65"/>
      <c r="CVA65"/>
      <c r="CVB65"/>
      <c r="CVC65"/>
      <c r="CVD65"/>
      <c r="CVE65"/>
      <c r="CVF65"/>
      <c r="CVG65"/>
      <c r="CVH65"/>
      <c r="CVI65"/>
      <c r="CVJ65"/>
      <c r="CVK65"/>
      <c r="CVL65"/>
      <c r="CVM65"/>
      <c r="CVN65"/>
      <c r="CVO65"/>
      <c r="CVP65"/>
      <c r="CVQ65"/>
      <c r="CVR65"/>
      <c r="CVS65"/>
      <c r="CVT65"/>
      <c r="CVU65"/>
      <c r="CVV65"/>
      <c r="CVW65"/>
      <c r="CVX65"/>
      <c r="CVY65"/>
      <c r="CVZ65"/>
      <c r="CWA65"/>
      <c r="CWB65"/>
      <c r="CWC65"/>
      <c r="CWD65"/>
      <c r="CWE65"/>
      <c r="CWF65"/>
      <c r="CWG65"/>
      <c r="CWH65"/>
      <c r="CWI65"/>
      <c r="CWJ65"/>
      <c r="CWK65"/>
      <c r="CWL65"/>
      <c r="CWM65"/>
      <c r="CWN65"/>
      <c r="CWO65"/>
      <c r="CWP65"/>
      <c r="CWQ65"/>
      <c r="CWR65"/>
      <c r="CWS65"/>
      <c r="CWT65"/>
      <c r="CWU65"/>
      <c r="CWV65"/>
      <c r="CWW65"/>
      <c r="CWX65"/>
      <c r="CWY65"/>
      <c r="CWZ65"/>
      <c r="CXA65"/>
      <c r="CXB65"/>
      <c r="CXC65"/>
      <c r="CXD65"/>
      <c r="CXE65"/>
      <c r="CXF65"/>
      <c r="CXG65"/>
      <c r="CXH65"/>
      <c r="CXI65"/>
      <c r="CXJ65"/>
      <c r="CXK65"/>
      <c r="CXL65"/>
      <c r="CXM65"/>
      <c r="CXN65"/>
      <c r="CXO65"/>
      <c r="CXP65"/>
      <c r="CXQ65"/>
      <c r="CXR65"/>
      <c r="CXS65"/>
      <c r="CXT65"/>
      <c r="CXU65"/>
      <c r="CXV65"/>
      <c r="CXW65"/>
      <c r="CXX65"/>
      <c r="CXY65"/>
      <c r="CXZ65"/>
      <c r="CYA65"/>
      <c r="CYB65"/>
      <c r="CYC65"/>
      <c r="CYD65"/>
      <c r="CYE65"/>
      <c r="CYF65"/>
      <c r="CYG65"/>
      <c r="CYH65"/>
      <c r="CYI65"/>
      <c r="CYJ65"/>
      <c r="CYK65"/>
      <c r="CYL65"/>
      <c r="CYM65"/>
      <c r="CYN65"/>
      <c r="CYO65"/>
      <c r="CYP65"/>
      <c r="CYQ65"/>
      <c r="CYR65"/>
      <c r="CYS65"/>
      <c r="CYT65"/>
      <c r="CYU65"/>
      <c r="CYV65"/>
      <c r="CYW65"/>
      <c r="CYX65"/>
      <c r="CYY65"/>
      <c r="CYZ65"/>
      <c r="CZA65"/>
      <c r="CZB65"/>
      <c r="CZC65"/>
      <c r="CZD65"/>
      <c r="CZE65"/>
      <c r="CZF65"/>
      <c r="CZG65"/>
      <c r="CZH65"/>
      <c r="CZI65"/>
      <c r="CZJ65"/>
      <c r="CZK65"/>
      <c r="CZL65"/>
      <c r="CZM65"/>
      <c r="CZN65"/>
      <c r="CZO65"/>
      <c r="CZP65"/>
      <c r="CZQ65"/>
      <c r="CZR65"/>
      <c r="CZS65"/>
      <c r="CZT65"/>
      <c r="CZU65"/>
      <c r="CZV65"/>
      <c r="CZW65"/>
      <c r="CZX65"/>
      <c r="CZY65"/>
      <c r="CZZ65"/>
      <c r="DAA65"/>
      <c r="DAB65"/>
      <c r="DAC65"/>
      <c r="DAD65"/>
      <c r="DAE65"/>
      <c r="DAF65"/>
      <c r="DAG65"/>
      <c r="DAH65"/>
      <c r="DAI65"/>
      <c r="DAJ65"/>
      <c r="DAK65"/>
      <c r="DAL65"/>
      <c r="DAM65"/>
      <c r="DAN65"/>
      <c r="DAO65"/>
      <c r="DAP65"/>
      <c r="DAQ65"/>
      <c r="DAR65"/>
      <c r="DAS65"/>
      <c r="DAT65"/>
      <c r="DAU65"/>
      <c r="DAV65"/>
      <c r="DAW65"/>
      <c r="DAX65"/>
      <c r="DAY65"/>
      <c r="DAZ65"/>
      <c r="DBA65"/>
      <c r="DBB65"/>
      <c r="DBC65"/>
      <c r="DBD65"/>
      <c r="DBE65"/>
      <c r="DBF65"/>
      <c r="DBG65"/>
      <c r="DBH65"/>
      <c r="DBI65"/>
      <c r="DBJ65"/>
      <c r="DBK65"/>
      <c r="DBL65"/>
      <c r="DBM65"/>
      <c r="DBN65"/>
      <c r="DBO65"/>
      <c r="DBP65"/>
      <c r="DBQ65"/>
      <c r="DBR65"/>
      <c r="DBS65"/>
      <c r="DBT65"/>
      <c r="DBU65"/>
      <c r="DBV65"/>
      <c r="DBW65"/>
      <c r="DBX65"/>
      <c r="DBY65"/>
      <c r="DBZ65"/>
      <c r="DCA65"/>
      <c r="DCB65"/>
      <c r="DCC65"/>
      <c r="DCD65"/>
      <c r="DCE65"/>
      <c r="DCF65"/>
      <c r="DCG65"/>
      <c r="DCH65"/>
      <c r="DCI65"/>
      <c r="DCJ65"/>
      <c r="DCK65"/>
      <c r="DCL65"/>
      <c r="DCM65"/>
      <c r="DCN65"/>
      <c r="DCO65"/>
      <c r="DCP65"/>
      <c r="DCQ65"/>
      <c r="DCR65"/>
      <c r="DCS65"/>
      <c r="DCT65"/>
      <c r="DCU65"/>
      <c r="DCV65"/>
      <c r="DCW65"/>
      <c r="DCX65"/>
      <c r="DCY65"/>
      <c r="DCZ65"/>
      <c r="DDA65"/>
      <c r="DDB65"/>
      <c r="DDC65"/>
      <c r="DDD65"/>
      <c r="DDE65"/>
      <c r="DDF65"/>
      <c r="DDG65"/>
      <c r="DDH65"/>
      <c r="DDI65"/>
      <c r="DDJ65"/>
      <c r="DDK65"/>
      <c r="DDL65"/>
      <c r="DDM65"/>
      <c r="DDN65"/>
      <c r="DDO65"/>
      <c r="DDP65"/>
      <c r="DDQ65"/>
      <c r="DDR65"/>
      <c r="DDS65"/>
      <c r="DDT65"/>
      <c r="DDU65"/>
      <c r="DDV65"/>
      <c r="DDW65"/>
      <c r="DDX65"/>
      <c r="DDY65"/>
      <c r="DDZ65"/>
      <c r="DEA65"/>
      <c r="DEB65"/>
      <c r="DEC65"/>
      <c r="DED65"/>
      <c r="DEE65"/>
      <c r="DEF65"/>
      <c r="DEG65"/>
      <c r="DEH65"/>
      <c r="DEI65"/>
      <c r="DEJ65"/>
      <c r="DEK65"/>
      <c r="DEL65"/>
      <c r="DEM65"/>
      <c r="DEN65"/>
      <c r="DEO65"/>
      <c r="DEP65"/>
      <c r="DEQ65"/>
      <c r="DER65"/>
      <c r="DES65"/>
      <c r="DET65"/>
      <c r="DEU65"/>
    </row>
    <row r="66" spans="1:2855" ht="30">
      <c r="A66" s="63" t="s">
        <v>284</v>
      </c>
      <c r="B66" s="64" t="s">
        <v>146</v>
      </c>
      <c r="C66" s="64" t="s">
        <v>285</v>
      </c>
      <c r="D66" s="63" t="s">
        <v>80</v>
      </c>
      <c r="E66" s="65" t="s">
        <v>223</v>
      </c>
      <c r="F66" s="66">
        <v>2.9</v>
      </c>
      <c r="G66" s="67">
        <v>74.22</v>
      </c>
      <c r="H66" s="67">
        <f t="shared" si="0"/>
        <v>93.69</v>
      </c>
      <c r="I66" s="67">
        <f t="shared" si="1"/>
        <v>215.23</v>
      </c>
      <c r="J66" s="67">
        <f t="shared" si="2"/>
        <v>271.7</v>
      </c>
      <c r="K66" s="45"/>
    </row>
    <row r="67" spans="1:2855" ht="45">
      <c r="A67" s="63" t="s">
        <v>286</v>
      </c>
      <c r="B67" s="64" t="s">
        <v>146</v>
      </c>
      <c r="C67" s="64" t="s">
        <v>287</v>
      </c>
      <c r="D67" s="63" t="s">
        <v>81</v>
      </c>
      <c r="E67" s="65" t="s">
        <v>154</v>
      </c>
      <c r="F67" s="66">
        <v>21</v>
      </c>
      <c r="G67" s="67">
        <v>162.51</v>
      </c>
      <c r="H67" s="67">
        <f t="shared" si="0"/>
        <v>205.15</v>
      </c>
      <c r="I67" s="67">
        <f t="shared" si="1"/>
        <v>3412.71</v>
      </c>
      <c r="J67" s="67">
        <f t="shared" si="2"/>
        <v>4308.1499999999996</v>
      </c>
      <c r="K67" s="45"/>
    </row>
    <row r="68" spans="1:2855" ht="30">
      <c r="A68" s="63" t="s">
        <v>288</v>
      </c>
      <c r="B68" s="64" t="s">
        <v>146</v>
      </c>
      <c r="C68" s="64" t="s">
        <v>289</v>
      </c>
      <c r="D68" s="63" t="s">
        <v>82</v>
      </c>
      <c r="E68" s="65" t="s">
        <v>290</v>
      </c>
      <c r="F68" s="66">
        <v>48.42</v>
      </c>
      <c r="G68" s="67">
        <v>18.62</v>
      </c>
      <c r="H68" s="67">
        <f t="shared" si="0"/>
        <v>23.5</v>
      </c>
      <c r="I68" s="67">
        <f t="shared" si="1"/>
        <v>901.58</v>
      </c>
      <c r="J68" s="67">
        <f t="shared" si="2"/>
        <v>1137.8699999999999</v>
      </c>
      <c r="K68" s="45"/>
    </row>
    <row r="69" spans="1:2855" ht="30">
      <c r="A69" s="63" t="s">
        <v>291</v>
      </c>
      <c r="B69" s="64" t="s">
        <v>146</v>
      </c>
      <c r="C69" s="64" t="s">
        <v>292</v>
      </c>
      <c r="D69" s="63" t="s">
        <v>83</v>
      </c>
      <c r="E69" s="65" t="s">
        <v>290</v>
      </c>
      <c r="F69" s="66">
        <v>159.52000000000001</v>
      </c>
      <c r="G69" s="67">
        <v>16.79</v>
      </c>
      <c r="H69" s="67">
        <f t="shared" si="0"/>
        <v>21.19</v>
      </c>
      <c r="I69" s="67">
        <f t="shared" si="1"/>
        <v>2678.34</v>
      </c>
      <c r="J69" s="67">
        <f t="shared" si="2"/>
        <v>3380.22</v>
      </c>
      <c r="K69" s="45"/>
    </row>
    <row r="70" spans="1:2855" ht="15">
      <c r="A70" s="63" t="s">
        <v>293</v>
      </c>
      <c r="B70" s="64" t="s">
        <v>156</v>
      </c>
      <c r="C70" s="64" t="s">
        <v>294</v>
      </c>
      <c r="D70" s="63" t="s">
        <v>295</v>
      </c>
      <c r="E70" s="65" t="s">
        <v>223</v>
      </c>
      <c r="F70" s="66">
        <v>0.32</v>
      </c>
      <c r="G70" s="67">
        <v>53.41</v>
      </c>
      <c r="H70" s="67">
        <f t="shared" si="0"/>
        <v>67.42</v>
      </c>
      <c r="I70" s="67">
        <f t="shared" si="1"/>
        <v>17.09</v>
      </c>
      <c r="J70" s="67">
        <f t="shared" si="2"/>
        <v>21.57</v>
      </c>
      <c r="K70" s="45"/>
    </row>
    <row r="71" spans="1:2855" ht="30">
      <c r="A71" s="63" t="s">
        <v>296</v>
      </c>
      <c r="B71" s="64" t="s">
        <v>146</v>
      </c>
      <c r="C71" s="64" t="s">
        <v>297</v>
      </c>
      <c r="D71" s="63" t="s">
        <v>298</v>
      </c>
      <c r="E71" s="65" t="s">
        <v>154</v>
      </c>
      <c r="F71" s="66">
        <v>5.85</v>
      </c>
      <c r="G71" s="67">
        <v>25.49</v>
      </c>
      <c r="H71" s="67">
        <f t="shared" si="0"/>
        <v>32.17</v>
      </c>
      <c r="I71" s="67">
        <f t="shared" si="1"/>
        <v>149.11000000000001</v>
      </c>
      <c r="J71" s="67">
        <f t="shared" si="2"/>
        <v>188.19</v>
      </c>
      <c r="K71" s="45"/>
    </row>
    <row r="72" spans="1:2855" ht="30">
      <c r="A72" s="63" t="s">
        <v>299</v>
      </c>
      <c r="B72" s="64" t="s">
        <v>146</v>
      </c>
      <c r="C72" s="64" t="s">
        <v>300</v>
      </c>
      <c r="D72" s="63" t="s">
        <v>301</v>
      </c>
      <c r="E72" s="65" t="s">
        <v>154</v>
      </c>
      <c r="F72" s="66">
        <v>5.85</v>
      </c>
      <c r="G72" s="67">
        <v>4.82</v>
      </c>
      <c r="H72" s="67">
        <f t="shared" si="0"/>
        <v>6.08</v>
      </c>
      <c r="I72" s="67">
        <f t="shared" si="1"/>
        <v>28.19</v>
      </c>
      <c r="J72" s="67">
        <f t="shared" si="2"/>
        <v>35.56</v>
      </c>
      <c r="K72" s="45"/>
    </row>
    <row r="73" spans="1:2855" ht="45">
      <c r="A73" s="63" t="s">
        <v>302</v>
      </c>
      <c r="B73" s="64" t="s">
        <v>146</v>
      </c>
      <c r="C73" s="64" t="s">
        <v>303</v>
      </c>
      <c r="D73" s="63" t="s">
        <v>304</v>
      </c>
      <c r="E73" s="65" t="s">
        <v>223</v>
      </c>
      <c r="F73" s="66">
        <v>2.9</v>
      </c>
      <c r="G73" s="67">
        <v>459.06</v>
      </c>
      <c r="H73" s="67">
        <f t="shared" si="0"/>
        <v>579.51</v>
      </c>
      <c r="I73" s="67">
        <f t="shared" si="1"/>
        <v>1331.27</v>
      </c>
      <c r="J73" s="67">
        <f t="shared" si="2"/>
        <v>1680.57</v>
      </c>
      <c r="K73" s="45"/>
    </row>
    <row r="74" spans="1:2855" ht="30">
      <c r="A74" s="63" t="s">
        <v>305</v>
      </c>
      <c r="B74" s="64" t="s">
        <v>152</v>
      </c>
      <c r="C74" s="64" t="s">
        <v>306</v>
      </c>
      <c r="D74" s="63" t="s">
        <v>84</v>
      </c>
      <c r="E74" s="65" t="s">
        <v>154</v>
      </c>
      <c r="F74" s="66">
        <v>22.41</v>
      </c>
      <c r="G74" s="67">
        <v>45</v>
      </c>
      <c r="H74" s="67">
        <f t="shared" si="0"/>
        <v>56.8</v>
      </c>
      <c r="I74" s="67">
        <f t="shared" si="1"/>
        <v>1008.45</v>
      </c>
      <c r="J74" s="67">
        <f t="shared" si="2"/>
        <v>1272.8800000000001</v>
      </c>
      <c r="K74" s="45"/>
    </row>
    <row r="75" spans="1:2855" s="37" customFormat="1" ht="15">
      <c r="A75" s="58" t="s">
        <v>11</v>
      </c>
      <c r="B75" s="59"/>
      <c r="C75" s="59"/>
      <c r="D75" s="58" t="s">
        <v>307</v>
      </c>
      <c r="E75" s="60" t="s">
        <v>1</v>
      </c>
      <c r="F75" s="61">
        <v>0</v>
      </c>
      <c r="G75" s="62">
        <v>0</v>
      </c>
      <c r="H75" s="62">
        <f t="shared" si="0"/>
        <v>0</v>
      </c>
      <c r="I75" s="67">
        <f t="shared" si="1"/>
        <v>0</v>
      </c>
      <c r="J75" s="62">
        <f>TRUNC((SUM(J76:J86)),2)</f>
        <v>57457.62</v>
      </c>
      <c r="K75" s="4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  <c r="AMK75"/>
      <c r="AML75"/>
      <c r="AMM75"/>
      <c r="AMN75"/>
      <c r="AMO75"/>
      <c r="AMP75"/>
      <c r="AMQ75"/>
      <c r="AMR75"/>
      <c r="AMS75"/>
      <c r="AMT75"/>
      <c r="AMU75"/>
      <c r="AMV75"/>
      <c r="AMW75"/>
      <c r="AMX75"/>
      <c r="AMY75"/>
      <c r="AMZ75"/>
      <c r="ANA75"/>
      <c r="ANB75"/>
      <c r="ANC75"/>
      <c r="AND75"/>
      <c r="ANE75"/>
      <c r="ANF75"/>
      <c r="ANG75"/>
      <c r="ANH75"/>
      <c r="ANI75"/>
      <c r="ANJ75"/>
      <c r="ANK75"/>
      <c r="ANL75"/>
      <c r="ANM75"/>
      <c r="ANN75"/>
      <c r="ANO75"/>
      <c r="ANP75"/>
      <c r="ANQ75"/>
      <c r="ANR75"/>
      <c r="ANS75"/>
      <c r="ANT75"/>
      <c r="ANU75"/>
      <c r="ANV75"/>
      <c r="ANW75"/>
      <c r="ANX75"/>
      <c r="ANY75"/>
      <c r="ANZ75"/>
      <c r="AOA75"/>
      <c r="AOB75"/>
      <c r="AOC75"/>
      <c r="AOD75"/>
      <c r="AOE75"/>
      <c r="AOF75"/>
      <c r="AOG75"/>
      <c r="AOH75"/>
      <c r="AOI75"/>
      <c r="AOJ75"/>
      <c r="AOK75"/>
      <c r="AOL75"/>
      <c r="AOM75"/>
      <c r="AON75"/>
      <c r="AOO75"/>
      <c r="AOP75"/>
      <c r="AOQ75"/>
      <c r="AOR75"/>
      <c r="AOS75"/>
      <c r="AOT75"/>
      <c r="AOU75"/>
      <c r="AOV75"/>
      <c r="AOW75"/>
      <c r="AOX75"/>
      <c r="AOY75"/>
      <c r="AOZ75"/>
      <c r="APA75"/>
      <c r="APB75"/>
      <c r="APC75"/>
      <c r="APD75"/>
      <c r="APE75"/>
      <c r="APF75"/>
      <c r="APG75"/>
      <c r="APH75"/>
      <c r="API75"/>
      <c r="APJ75"/>
      <c r="APK75"/>
      <c r="APL75"/>
      <c r="APM75"/>
      <c r="APN75"/>
      <c r="APO75"/>
      <c r="APP75"/>
      <c r="APQ75"/>
      <c r="APR75"/>
      <c r="APS75"/>
      <c r="APT75"/>
      <c r="APU75"/>
      <c r="APV75"/>
      <c r="APW75"/>
      <c r="APX75"/>
      <c r="APY75"/>
      <c r="APZ75"/>
      <c r="AQA75"/>
      <c r="AQB75"/>
      <c r="AQC75"/>
      <c r="AQD75"/>
      <c r="AQE75"/>
      <c r="AQF75"/>
      <c r="AQG75"/>
      <c r="AQH75"/>
      <c r="AQI75"/>
      <c r="AQJ75"/>
      <c r="AQK75"/>
      <c r="AQL75"/>
      <c r="AQM75"/>
      <c r="AQN75"/>
      <c r="AQO75"/>
      <c r="AQP75"/>
      <c r="AQQ75"/>
      <c r="AQR75"/>
      <c r="AQS75"/>
      <c r="AQT75"/>
      <c r="AQU75"/>
      <c r="AQV75"/>
      <c r="AQW75"/>
      <c r="AQX75"/>
      <c r="AQY75"/>
      <c r="AQZ75"/>
      <c r="ARA75"/>
      <c r="ARB75"/>
      <c r="ARC75"/>
      <c r="ARD75"/>
      <c r="ARE75"/>
      <c r="ARF75"/>
      <c r="ARG75"/>
      <c r="ARH75"/>
      <c r="ARI75"/>
      <c r="ARJ75"/>
      <c r="ARK75"/>
      <c r="ARL75"/>
      <c r="ARM75"/>
      <c r="ARN75"/>
      <c r="ARO75"/>
      <c r="ARP75"/>
      <c r="ARQ75"/>
      <c r="ARR75"/>
      <c r="ARS75"/>
      <c r="ART75"/>
      <c r="ARU75"/>
      <c r="ARV75"/>
      <c r="ARW75"/>
      <c r="ARX75"/>
      <c r="ARY75"/>
      <c r="ARZ75"/>
      <c r="ASA75"/>
      <c r="ASB75"/>
      <c r="ASC75"/>
      <c r="ASD75"/>
      <c r="ASE75"/>
      <c r="ASF75"/>
      <c r="ASG75"/>
      <c r="ASH75"/>
      <c r="ASI75"/>
      <c r="ASJ75"/>
      <c r="ASK75"/>
      <c r="ASL75"/>
      <c r="ASM75"/>
      <c r="ASN75"/>
      <c r="ASO75"/>
      <c r="ASP75"/>
      <c r="ASQ75"/>
      <c r="ASR75"/>
      <c r="ASS75"/>
      <c r="AST75"/>
      <c r="ASU75"/>
      <c r="ASV75"/>
      <c r="ASW75"/>
      <c r="ASX75"/>
      <c r="ASY75"/>
      <c r="ASZ75"/>
      <c r="ATA75"/>
      <c r="ATB75"/>
      <c r="ATC75"/>
      <c r="ATD75"/>
      <c r="ATE75"/>
      <c r="ATF75"/>
      <c r="ATG75"/>
      <c r="ATH75"/>
      <c r="ATI75"/>
      <c r="ATJ75"/>
      <c r="ATK75"/>
      <c r="ATL75"/>
      <c r="ATM75"/>
      <c r="ATN75"/>
      <c r="ATO75"/>
      <c r="ATP75"/>
      <c r="ATQ75"/>
      <c r="ATR75"/>
      <c r="ATS75"/>
      <c r="ATT75"/>
      <c r="ATU75"/>
      <c r="ATV75"/>
      <c r="ATW75"/>
      <c r="ATX75"/>
      <c r="ATY75"/>
      <c r="ATZ75"/>
      <c r="AUA75"/>
      <c r="AUB75"/>
      <c r="AUC75"/>
      <c r="AUD75"/>
      <c r="AUE75"/>
      <c r="AUF75"/>
      <c r="AUG75"/>
      <c r="AUH75"/>
      <c r="AUI75"/>
      <c r="AUJ75"/>
      <c r="AUK75"/>
      <c r="AUL75"/>
      <c r="AUM75"/>
      <c r="AUN75"/>
      <c r="AUO75"/>
      <c r="AUP75"/>
      <c r="AUQ75"/>
      <c r="AUR75"/>
      <c r="AUS75"/>
      <c r="AUT75"/>
      <c r="AUU75"/>
      <c r="AUV75"/>
      <c r="AUW75"/>
      <c r="AUX75"/>
      <c r="AUY75"/>
      <c r="AUZ75"/>
      <c r="AVA75"/>
      <c r="AVB75"/>
      <c r="AVC75"/>
      <c r="AVD75"/>
      <c r="AVE75"/>
      <c r="AVF75"/>
      <c r="AVG75"/>
      <c r="AVH75"/>
      <c r="AVI75"/>
      <c r="AVJ75"/>
      <c r="AVK75"/>
      <c r="AVL75"/>
      <c r="AVM75"/>
      <c r="AVN75"/>
      <c r="AVO75"/>
      <c r="AVP75"/>
      <c r="AVQ75"/>
      <c r="AVR75"/>
      <c r="AVS75"/>
      <c r="AVT75"/>
      <c r="AVU75"/>
      <c r="AVV75"/>
      <c r="AVW75"/>
      <c r="AVX75"/>
      <c r="AVY75"/>
      <c r="AVZ75"/>
      <c r="AWA75"/>
      <c r="AWB75"/>
      <c r="AWC75"/>
      <c r="AWD75"/>
      <c r="AWE75"/>
      <c r="AWF75"/>
      <c r="AWG75"/>
      <c r="AWH75"/>
      <c r="AWI75"/>
      <c r="AWJ75"/>
      <c r="AWK75"/>
      <c r="AWL75"/>
      <c r="AWM75"/>
      <c r="AWN75"/>
      <c r="AWO75"/>
      <c r="AWP75"/>
      <c r="AWQ75"/>
      <c r="AWR75"/>
      <c r="AWS75"/>
      <c r="AWT75"/>
      <c r="AWU75"/>
      <c r="AWV75"/>
      <c r="AWW75"/>
      <c r="AWX75"/>
      <c r="AWY75"/>
      <c r="AWZ75"/>
      <c r="AXA75"/>
      <c r="AXB75"/>
      <c r="AXC75"/>
      <c r="AXD75"/>
      <c r="AXE75"/>
      <c r="AXF75"/>
      <c r="AXG75"/>
      <c r="AXH75"/>
      <c r="AXI75"/>
      <c r="AXJ75"/>
      <c r="AXK75"/>
      <c r="AXL75"/>
      <c r="AXM75"/>
      <c r="AXN75"/>
      <c r="AXO75"/>
      <c r="AXP75"/>
      <c r="AXQ75"/>
      <c r="AXR75"/>
      <c r="AXS75"/>
      <c r="AXT75"/>
      <c r="AXU75"/>
      <c r="AXV75"/>
      <c r="AXW75"/>
      <c r="AXX75"/>
      <c r="AXY75"/>
      <c r="AXZ75"/>
      <c r="AYA75"/>
      <c r="AYB75"/>
      <c r="AYC75"/>
      <c r="AYD75"/>
      <c r="AYE75"/>
      <c r="AYF75"/>
      <c r="AYG75"/>
      <c r="AYH75"/>
      <c r="AYI75"/>
      <c r="AYJ75"/>
      <c r="AYK75"/>
      <c r="AYL75"/>
      <c r="AYM75"/>
      <c r="AYN75"/>
      <c r="AYO75"/>
      <c r="AYP75"/>
      <c r="AYQ75"/>
      <c r="AYR75"/>
      <c r="AYS75"/>
      <c r="AYT75"/>
      <c r="AYU75"/>
      <c r="AYV75"/>
      <c r="AYW75"/>
      <c r="AYX75"/>
      <c r="AYY75"/>
      <c r="AYZ75"/>
      <c r="AZA75"/>
      <c r="AZB75"/>
      <c r="AZC75"/>
      <c r="AZD75"/>
      <c r="AZE75"/>
      <c r="AZF75"/>
      <c r="AZG75"/>
      <c r="AZH75"/>
      <c r="AZI75"/>
      <c r="AZJ75"/>
      <c r="AZK75"/>
      <c r="AZL75"/>
      <c r="AZM75"/>
      <c r="AZN75"/>
      <c r="AZO75"/>
      <c r="AZP75"/>
      <c r="AZQ75"/>
      <c r="AZR75"/>
      <c r="AZS75"/>
      <c r="AZT75"/>
      <c r="AZU75"/>
      <c r="AZV75"/>
      <c r="AZW75"/>
      <c r="AZX75"/>
      <c r="AZY75"/>
      <c r="AZZ75"/>
      <c r="BAA75"/>
      <c r="BAB75"/>
      <c r="BAC75"/>
      <c r="BAD75"/>
      <c r="BAE75"/>
      <c r="BAF75"/>
      <c r="BAG75"/>
      <c r="BAH75"/>
      <c r="BAI75"/>
      <c r="BAJ75"/>
      <c r="BAK75"/>
      <c r="BAL75"/>
      <c r="BAM75"/>
      <c r="BAN75"/>
      <c r="BAO75"/>
      <c r="BAP75"/>
      <c r="BAQ75"/>
      <c r="BAR75"/>
      <c r="BAS75"/>
      <c r="BAT75"/>
      <c r="BAU75"/>
      <c r="BAV75"/>
      <c r="BAW75"/>
      <c r="BAX75"/>
      <c r="BAY75"/>
      <c r="BAZ75"/>
      <c r="BBA75"/>
      <c r="BBB75"/>
      <c r="BBC75"/>
      <c r="BBD75"/>
      <c r="BBE75"/>
      <c r="BBF75"/>
      <c r="BBG75"/>
      <c r="BBH75"/>
      <c r="BBI75"/>
      <c r="BBJ75"/>
      <c r="BBK75"/>
      <c r="BBL75"/>
      <c r="BBM75"/>
      <c r="BBN75"/>
      <c r="BBO75"/>
      <c r="BBP75"/>
      <c r="BBQ75"/>
      <c r="BBR75"/>
      <c r="BBS75"/>
      <c r="BBT75"/>
      <c r="BBU75"/>
      <c r="BBV75"/>
      <c r="BBW75"/>
      <c r="BBX75"/>
      <c r="BBY75"/>
      <c r="BBZ75"/>
      <c r="BCA75"/>
      <c r="BCB75"/>
      <c r="BCC75"/>
      <c r="BCD75"/>
      <c r="BCE75"/>
      <c r="BCF75"/>
      <c r="BCG75"/>
      <c r="BCH75"/>
      <c r="BCI75"/>
      <c r="BCJ75"/>
      <c r="BCK75"/>
      <c r="BCL75"/>
      <c r="BCM75"/>
      <c r="BCN75"/>
      <c r="BCO75"/>
      <c r="BCP75"/>
      <c r="BCQ75"/>
      <c r="BCR75"/>
      <c r="BCS75"/>
      <c r="BCT75"/>
      <c r="BCU75"/>
      <c r="BCV75"/>
      <c r="BCW75"/>
      <c r="BCX75"/>
      <c r="BCY75"/>
      <c r="BCZ75"/>
      <c r="BDA75"/>
      <c r="BDB75"/>
      <c r="BDC75"/>
      <c r="BDD75"/>
      <c r="BDE75"/>
      <c r="BDF75"/>
      <c r="BDG75"/>
      <c r="BDH75"/>
      <c r="BDI75"/>
      <c r="BDJ75"/>
      <c r="BDK75"/>
      <c r="BDL75"/>
      <c r="BDM75"/>
      <c r="BDN75"/>
      <c r="BDO75"/>
      <c r="BDP75"/>
      <c r="BDQ75"/>
      <c r="BDR75"/>
      <c r="BDS75"/>
      <c r="BDT75"/>
      <c r="BDU75"/>
      <c r="BDV75"/>
      <c r="BDW75"/>
      <c r="BDX75"/>
      <c r="BDY75"/>
      <c r="BDZ75"/>
      <c r="BEA75"/>
      <c r="BEB75"/>
      <c r="BEC75"/>
      <c r="BED75"/>
      <c r="BEE75"/>
      <c r="BEF75"/>
      <c r="BEG75"/>
      <c r="BEH75"/>
      <c r="BEI75"/>
      <c r="BEJ75"/>
      <c r="BEK75"/>
      <c r="BEL75"/>
      <c r="BEM75"/>
      <c r="BEN75"/>
      <c r="BEO75"/>
      <c r="BEP75"/>
      <c r="BEQ75"/>
      <c r="BER75"/>
      <c r="BES75"/>
      <c r="BET75"/>
      <c r="BEU75"/>
      <c r="BEV75"/>
      <c r="BEW75"/>
      <c r="BEX75"/>
      <c r="BEY75"/>
      <c r="BEZ75"/>
      <c r="BFA75"/>
      <c r="BFB75"/>
      <c r="BFC75"/>
      <c r="BFD75"/>
      <c r="BFE75"/>
      <c r="BFF75"/>
      <c r="BFG75"/>
      <c r="BFH75"/>
      <c r="BFI75"/>
      <c r="BFJ75"/>
      <c r="BFK75"/>
      <c r="BFL75"/>
      <c r="BFM75"/>
      <c r="BFN75"/>
      <c r="BFO75"/>
      <c r="BFP75"/>
      <c r="BFQ75"/>
      <c r="BFR75"/>
      <c r="BFS75"/>
      <c r="BFT75"/>
      <c r="BFU75"/>
      <c r="BFV75"/>
      <c r="BFW75"/>
      <c r="BFX75"/>
      <c r="BFY75"/>
      <c r="BFZ75"/>
      <c r="BGA75"/>
      <c r="BGB75"/>
      <c r="BGC75"/>
      <c r="BGD75"/>
      <c r="BGE75"/>
      <c r="BGF75"/>
      <c r="BGG75"/>
      <c r="BGH75"/>
      <c r="BGI75"/>
      <c r="BGJ75"/>
      <c r="BGK75"/>
      <c r="BGL75"/>
      <c r="BGM75"/>
      <c r="BGN75"/>
      <c r="BGO75"/>
      <c r="BGP75"/>
      <c r="BGQ75"/>
      <c r="BGR75"/>
      <c r="BGS75"/>
      <c r="BGT75"/>
      <c r="BGU75"/>
      <c r="BGV75"/>
      <c r="BGW75"/>
      <c r="BGX75"/>
      <c r="BGY75"/>
      <c r="BGZ75"/>
      <c r="BHA75"/>
      <c r="BHB75"/>
      <c r="BHC75"/>
      <c r="BHD75"/>
      <c r="BHE75"/>
      <c r="BHF75"/>
      <c r="BHG75"/>
      <c r="BHH75"/>
      <c r="BHI75"/>
      <c r="BHJ75"/>
      <c r="BHK75"/>
      <c r="BHL75"/>
      <c r="BHM75"/>
      <c r="BHN75"/>
      <c r="BHO75"/>
      <c r="BHP75"/>
      <c r="BHQ75"/>
      <c r="BHR75"/>
      <c r="BHS75"/>
      <c r="BHT75"/>
      <c r="BHU75"/>
      <c r="BHV75"/>
      <c r="BHW75"/>
      <c r="BHX75"/>
      <c r="BHY75"/>
      <c r="BHZ75"/>
      <c r="BIA75"/>
      <c r="BIB75"/>
      <c r="BIC75"/>
      <c r="BID75"/>
      <c r="BIE75"/>
      <c r="BIF75"/>
      <c r="BIG75"/>
      <c r="BIH75"/>
      <c r="BII75"/>
      <c r="BIJ75"/>
      <c r="BIK75"/>
      <c r="BIL75"/>
      <c r="BIM75"/>
      <c r="BIN75"/>
      <c r="BIO75"/>
      <c r="BIP75"/>
      <c r="BIQ75"/>
      <c r="BIR75"/>
      <c r="BIS75"/>
      <c r="BIT75"/>
      <c r="BIU75"/>
      <c r="BIV75"/>
      <c r="BIW75"/>
      <c r="BIX75"/>
      <c r="BIY75"/>
      <c r="BIZ75"/>
      <c r="BJA75"/>
      <c r="BJB75"/>
      <c r="BJC75"/>
      <c r="BJD75"/>
      <c r="BJE75"/>
      <c r="BJF75"/>
      <c r="BJG75"/>
      <c r="BJH75"/>
      <c r="BJI75"/>
      <c r="BJJ75"/>
      <c r="BJK75"/>
      <c r="BJL75"/>
      <c r="BJM75"/>
      <c r="BJN75"/>
      <c r="BJO75"/>
      <c r="BJP75"/>
      <c r="BJQ75"/>
      <c r="BJR75"/>
      <c r="BJS75"/>
      <c r="BJT75"/>
      <c r="BJU75"/>
      <c r="BJV75"/>
      <c r="BJW75"/>
      <c r="BJX75"/>
      <c r="BJY75"/>
      <c r="BJZ75"/>
      <c r="BKA75"/>
      <c r="BKB75"/>
      <c r="BKC75"/>
      <c r="BKD75"/>
      <c r="BKE75"/>
      <c r="BKF75"/>
      <c r="BKG75"/>
      <c r="BKH75"/>
      <c r="BKI75"/>
      <c r="BKJ75"/>
      <c r="BKK75"/>
      <c r="BKL75"/>
      <c r="BKM75"/>
      <c r="BKN75"/>
      <c r="BKO75"/>
      <c r="BKP75"/>
      <c r="BKQ75"/>
      <c r="BKR75"/>
      <c r="BKS75"/>
      <c r="BKT75"/>
      <c r="BKU75"/>
      <c r="BKV75"/>
      <c r="BKW75"/>
      <c r="BKX75"/>
      <c r="BKY75"/>
      <c r="BKZ75"/>
      <c r="BLA75"/>
      <c r="BLB75"/>
      <c r="BLC75"/>
      <c r="BLD75"/>
      <c r="BLE75"/>
      <c r="BLF75"/>
      <c r="BLG75"/>
      <c r="BLH75"/>
      <c r="BLI75"/>
      <c r="BLJ75"/>
      <c r="BLK75"/>
      <c r="BLL75"/>
      <c r="BLM75"/>
      <c r="BLN75"/>
      <c r="BLO75"/>
      <c r="BLP75"/>
      <c r="BLQ75"/>
      <c r="BLR75"/>
      <c r="BLS75"/>
      <c r="BLT75"/>
      <c r="BLU75"/>
      <c r="BLV75"/>
      <c r="BLW75"/>
      <c r="BLX75"/>
      <c r="BLY75"/>
      <c r="BLZ75"/>
      <c r="BMA75"/>
      <c r="BMB75"/>
      <c r="BMC75"/>
      <c r="BMD75"/>
      <c r="BME75"/>
      <c r="BMF75"/>
      <c r="BMG75"/>
      <c r="BMH75"/>
      <c r="BMI75"/>
      <c r="BMJ75"/>
      <c r="BMK75"/>
      <c r="BML75"/>
      <c r="BMM75"/>
      <c r="BMN75"/>
      <c r="BMO75"/>
      <c r="BMP75"/>
      <c r="BMQ75"/>
      <c r="BMR75"/>
      <c r="BMS75"/>
      <c r="BMT75"/>
      <c r="BMU75"/>
      <c r="BMV75"/>
      <c r="BMW75"/>
      <c r="BMX75"/>
      <c r="BMY75"/>
      <c r="BMZ75"/>
      <c r="BNA75"/>
      <c r="BNB75"/>
      <c r="BNC75"/>
      <c r="BND75"/>
      <c r="BNE75"/>
      <c r="BNF75"/>
      <c r="BNG75"/>
      <c r="BNH75"/>
      <c r="BNI75"/>
      <c r="BNJ75"/>
      <c r="BNK75"/>
      <c r="BNL75"/>
      <c r="BNM75"/>
      <c r="BNN75"/>
      <c r="BNO75"/>
      <c r="BNP75"/>
      <c r="BNQ75"/>
      <c r="BNR75"/>
      <c r="BNS75"/>
      <c r="BNT75"/>
      <c r="BNU75"/>
      <c r="BNV75"/>
      <c r="BNW75"/>
      <c r="BNX75"/>
      <c r="BNY75"/>
      <c r="BNZ75"/>
      <c r="BOA75"/>
      <c r="BOB75"/>
      <c r="BOC75"/>
      <c r="BOD75"/>
      <c r="BOE75"/>
      <c r="BOF75"/>
      <c r="BOG75"/>
      <c r="BOH75"/>
      <c r="BOI75"/>
      <c r="BOJ75"/>
      <c r="BOK75"/>
      <c r="BOL75"/>
      <c r="BOM75"/>
      <c r="BON75"/>
      <c r="BOO75"/>
      <c r="BOP75"/>
      <c r="BOQ75"/>
      <c r="BOR75"/>
      <c r="BOS75"/>
      <c r="BOT75"/>
      <c r="BOU75"/>
      <c r="BOV75"/>
      <c r="BOW75"/>
      <c r="BOX75"/>
      <c r="BOY75"/>
      <c r="BOZ75"/>
      <c r="BPA75"/>
      <c r="BPB75"/>
      <c r="BPC75"/>
      <c r="BPD75"/>
      <c r="BPE75"/>
      <c r="BPF75"/>
      <c r="BPG75"/>
      <c r="BPH75"/>
      <c r="BPI75"/>
      <c r="BPJ75"/>
      <c r="BPK75"/>
      <c r="BPL75"/>
      <c r="BPM75"/>
      <c r="BPN75"/>
      <c r="BPO75"/>
      <c r="BPP75"/>
      <c r="BPQ75"/>
      <c r="BPR75"/>
      <c r="BPS75"/>
      <c r="BPT75"/>
      <c r="BPU75"/>
      <c r="BPV75"/>
      <c r="BPW75"/>
      <c r="BPX75"/>
      <c r="BPY75"/>
      <c r="BPZ75"/>
      <c r="BQA75"/>
      <c r="BQB75"/>
      <c r="BQC75"/>
      <c r="BQD75"/>
      <c r="BQE75"/>
      <c r="BQF75"/>
      <c r="BQG75"/>
      <c r="BQH75"/>
      <c r="BQI75"/>
      <c r="BQJ75"/>
      <c r="BQK75"/>
      <c r="BQL75"/>
      <c r="BQM75"/>
      <c r="BQN75"/>
      <c r="BQO75"/>
      <c r="BQP75"/>
      <c r="BQQ75"/>
      <c r="BQR75"/>
      <c r="BQS75"/>
      <c r="BQT75"/>
      <c r="BQU75"/>
      <c r="BQV75"/>
      <c r="BQW75"/>
      <c r="BQX75"/>
      <c r="BQY75"/>
      <c r="BQZ75"/>
      <c r="BRA75"/>
      <c r="BRB75"/>
      <c r="BRC75"/>
      <c r="BRD75"/>
      <c r="BRE75"/>
      <c r="BRF75"/>
      <c r="BRG75"/>
      <c r="BRH75"/>
      <c r="BRI75"/>
      <c r="BRJ75"/>
      <c r="BRK75"/>
      <c r="BRL75"/>
      <c r="BRM75"/>
      <c r="BRN75"/>
      <c r="BRO75"/>
      <c r="BRP75"/>
      <c r="BRQ75"/>
      <c r="BRR75"/>
      <c r="BRS75"/>
      <c r="BRT75"/>
      <c r="BRU75"/>
      <c r="BRV75"/>
      <c r="BRW75"/>
      <c r="BRX75"/>
      <c r="BRY75"/>
      <c r="BRZ75"/>
      <c r="BSA75"/>
      <c r="BSB75"/>
      <c r="BSC75"/>
      <c r="BSD75"/>
      <c r="BSE75"/>
      <c r="BSF75"/>
      <c r="BSG75"/>
      <c r="BSH75"/>
      <c r="BSI75"/>
      <c r="BSJ75"/>
      <c r="BSK75"/>
      <c r="BSL75"/>
      <c r="BSM75"/>
      <c r="BSN75"/>
      <c r="BSO75"/>
      <c r="BSP75"/>
      <c r="BSQ75"/>
      <c r="BSR75"/>
      <c r="BSS75"/>
      <c r="BST75"/>
      <c r="BSU75"/>
      <c r="BSV75"/>
      <c r="BSW75"/>
      <c r="BSX75"/>
      <c r="BSY75"/>
      <c r="BSZ75"/>
      <c r="BTA75"/>
      <c r="BTB75"/>
      <c r="BTC75"/>
      <c r="BTD75"/>
      <c r="BTE75"/>
      <c r="BTF75"/>
      <c r="BTG75"/>
      <c r="BTH75"/>
      <c r="BTI75"/>
      <c r="BTJ75"/>
      <c r="BTK75"/>
      <c r="BTL75"/>
      <c r="BTM75"/>
      <c r="BTN75"/>
      <c r="BTO75"/>
      <c r="BTP75"/>
      <c r="BTQ75"/>
      <c r="BTR75"/>
      <c r="BTS75"/>
      <c r="BTT75"/>
      <c r="BTU75"/>
      <c r="BTV75"/>
      <c r="BTW75"/>
      <c r="BTX75"/>
      <c r="BTY75"/>
      <c r="BTZ75"/>
      <c r="BUA75"/>
      <c r="BUB75"/>
      <c r="BUC75"/>
      <c r="BUD75"/>
      <c r="BUE75"/>
      <c r="BUF75"/>
      <c r="BUG75"/>
      <c r="BUH75"/>
      <c r="BUI75"/>
      <c r="BUJ75"/>
      <c r="BUK75"/>
      <c r="BUL75"/>
      <c r="BUM75"/>
      <c r="BUN75"/>
      <c r="BUO75"/>
      <c r="BUP75"/>
      <c r="BUQ75"/>
      <c r="BUR75"/>
      <c r="BUS75"/>
      <c r="BUT75"/>
      <c r="BUU75"/>
      <c r="BUV75"/>
      <c r="BUW75"/>
      <c r="BUX75"/>
      <c r="BUY75"/>
      <c r="BUZ75"/>
      <c r="BVA75"/>
      <c r="BVB75"/>
      <c r="BVC75"/>
      <c r="BVD75"/>
      <c r="BVE75"/>
      <c r="BVF75"/>
      <c r="BVG75"/>
      <c r="BVH75"/>
      <c r="BVI75"/>
      <c r="BVJ75"/>
      <c r="BVK75"/>
      <c r="BVL75"/>
      <c r="BVM75"/>
      <c r="BVN75"/>
      <c r="BVO75"/>
      <c r="BVP75"/>
      <c r="BVQ75"/>
      <c r="BVR75"/>
      <c r="BVS75"/>
      <c r="BVT75"/>
      <c r="BVU75"/>
      <c r="BVV75"/>
      <c r="BVW75"/>
      <c r="BVX75"/>
      <c r="BVY75"/>
      <c r="BVZ75"/>
      <c r="BWA75"/>
      <c r="BWB75"/>
      <c r="BWC75"/>
      <c r="BWD75"/>
      <c r="BWE75"/>
      <c r="BWF75"/>
      <c r="BWG75"/>
      <c r="BWH75"/>
      <c r="BWI75"/>
      <c r="BWJ75"/>
      <c r="BWK75"/>
      <c r="BWL75"/>
      <c r="BWM75"/>
      <c r="BWN75"/>
      <c r="BWO75"/>
      <c r="BWP75"/>
      <c r="BWQ75"/>
      <c r="BWR75"/>
      <c r="BWS75"/>
      <c r="BWT75"/>
      <c r="BWU75"/>
      <c r="BWV75"/>
      <c r="BWW75"/>
      <c r="BWX75"/>
      <c r="BWY75"/>
      <c r="BWZ75"/>
      <c r="BXA75"/>
      <c r="BXB75"/>
      <c r="BXC75"/>
      <c r="BXD75"/>
      <c r="BXE75"/>
      <c r="BXF75"/>
      <c r="BXG75"/>
      <c r="BXH75"/>
      <c r="BXI75"/>
      <c r="BXJ75"/>
      <c r="BXK75"/>
      <c r="BXL75"/>
      <c r="BXM75"/>
      <c r="BXN75"/>
      <c r="BXO75"/>
      <c r="BXP75"/>
      <c r="BXQ75"/>
      <c r="BXR75"/>
      <c r="BXS75"/>
      <c r="BXT75"/>
      <c r="BXU75"/>
      <c r="BXV75"/>
      <c r="BXW75"/>
      <c r="BXX75"/>
      <c r="BXY75"/>
      <c r="BXZ75"/>
      <c r="BYA75"/>
      <c r="BYB75"/>
      <c r="BYC75"/>
      <c r="BYD75"/>
      <c r="BYE75"/>
      <c r="BYF75"/>
      <c r="BYG75"/>
      <c r="BYH75"/>
      <c r="BYI75"/>
      <c r="BYJ75"/>
      <c r="BYK75"/>
      <c r="BYL75"/>
      <c r="BYM75"/>
      <c r="BYN75"/>
      <c r="BYO75"/>
      <c r="BYP75"/>
      <c r="BYQ75"/>
      <c r="BYR75"/>
      <c r="BYS75"/>
      <c r="BYT75"/>
      <c r="BYU75"/>
      <c r="BYV75"/>
      <c r="BYW75"/>
      <c r="BYX75"/>
      <c r="BYY75"/>
      <c r="BYZ75"/>
      <c r="BZA75"/>
      <c r="BZB75"/>
      <c r="BZC75"/>
      <c r="BZD75"/>
      <c r="BZE75"/>
      <c r="BZF75"/>
      <c r="BZG75"/>
      <c r="BZH75"/>
      <c r="BZI75"/>
      <c r="BZJ75"/>
      <c r="BZK75"/>
      <c r="BZL75"/>
      <c r="BZM75"/>
      <c r="BZN75"/>
      <c r="BZO75"/>
      <c r="BZP75"/>
      <c r="BZQ75"/>
      <c r="BZR75"/>
      <c r="BZS75"/>
      <c r="BZT75"/>
      <c r="BZU75"/>
      <c r="BZV75"/>
      <c r="BZW75"/>
      <c r="BZX75"/>
      <c r="BZY75"/>
      <c r="BZZ75"/>
      <c r="CAA75"/>
      <c r="CAB75"/>
      <c r="CAC75"/>
      <c r="CAD75"/>
      <c r="CAE75"/>
      <c r="CAF75"/>
      <c r="CAG75"/>
      <c r="CAH75"/>
      <c r="CAI75"/>
      <c r="CAJ75"/>
      <c r="CAK75"/>
      <c r="CAL75"/>
      <c r="CAM75"/>
      <c r="CAN75"/>
      <c r="CAO75"/>
      <c r="CAP75"/>
      <c r="CAQ75"/>
      <c r="CAR75"/>
      <c r="CAS75"/>
      <c r="CAT75"/>
      <c r="CAU75"/>
      <c r="CAV75"/>
      <c r="CAW75"/>
      <c r="CAX75"/>
      <c r="CAY75"/>
      <c r="CAZ75"/>
      <c r="CBA75"/>
      <c r="CBB75"/>
      <c r="CBC75"/>
      <c r="CBD75"/>
      <c r="CBE75"/>
      <c r="CBF75"/>
      <c r="CBG75"/>
      <c r="CBH75"/>
      <c r="CBI75"/>
      <c r="CBJ75"/>
      <c r="CBK75"/>
      <c r="CBL75"/>
      <c r="CBM75"/>
      <c r="CBN75"/>
      <c r="CBO75"/>
      <c r="CBP75"/>
      <c r="CBQ75"/>
      <c r="CBR75"/>
      <c r="CBS75"/>
      <c r="CBT75"/>
      <c r="CBU75"/>
      <c r="CBV75"/>
      <c r="CBW75"/>
      <c r="CBX75"/>
      <c r="CBY75"/>
      <c r="CBZ75"/>
      <c r="CCA75"/>
      <c r="CCB75"/>
      <c r="CCC75"/>
      <c r="CCD75"/>
      <c r="CCE75"/>
      <c r="CCF75"/>
      <c r="CCG75"/>
      <c r="CCH75"/>
      <c r="CCI75"/>
      <c r="CCJ75"/>
      <c r="CCK75"/>
      <c r="CCL75"/>
      <c r="CCM75"/>
      <c r="CCN75"/>
      <c r="CCO75"/>
      <c r="CCP75"/>
      <c r="CCQ75"/>
      <c r="CCR75"/>
      <c r="CCS75"/>
      <c r="CCT75"/>
      <c r="CCU75"/>
      <c r="CCV75"/>
      <c r="CCW75"/>
      <c r="CCX75"/>
      <c r="CCY75"/>
      <c r="CCZ75"/>
      <c r="CDA75"/>
      <c r="CDB75"/>
      <c r="CDC75"/>
      <c r="CDD75"/>
      <c r="CDE75"/>
      <c r="CDF75"/>
      <c r="CDG75"/>
      <c r="CDH75"/>
      <c r="CDI75"/>
      <c r="CDJ75"/>
      <c r="CDK75"/>
      <c r="CDL75"/>
      <c r="CDM75"/>
      <c r="CDN75"/>
      <c r="CDO75"/>
      <c r="CDP75"/>
      <c r="CDQ75"/>
      <c r="CDR75"/>
      <c r="CDS75"/>
      <c r="CDT75"/>
      <c r="CDU75"/>
      <c r="CDV75"/>
      <c r="CDW75"/>
      <c r="CDX75"/>
      <c r="CDY75"/>
      <c r="CDZ75"/>
      <c r="CEA75"/>
      <c r="CEB75"/>
      <c r="CEC75"/>
      <c r="CED75"/>
      <c r="CEE75"/>
      <c r="CEF75"/>
      <c r="CEG75"/>
      <c r="CEH75"/>
      <c r="CEI75"/>
      <c r="CEJ75"/>
      <c r="CEK75"/>
      <c r="CEL75"/>
      <c r="CEM75"/>
      <c r="CEN75"/>
      <c r="CEO75"/>
      <c r="CEP75"/>
      <c r="CEQ75"/>
      <c r="CER75"/>
      <c r="CES75"/>
      <c r="CET75"/>
      <c r="CEU75"/>
      <c r="CEV75"/>
      <c r="CEW75"/>
      <c r="CEX75"/>
      <c r="CEY75"/>
      <c r="CEZ75"/>
      <c r="CFA75"/>
      <c r="CFB75"/>
      <c r="CFC75"/>
      <c r="CFD75"/>
      <c r="CFE75"/>
      <c r="CFF75"/>
      <c r="CFG75"/>
      <c r="CFH75"/>
      <c r="CFI75"/>
      <c r="CFJ75"/>
      <c r="CFK75"/>
      <c r="CFL75"/>
      <c r="CFM75"/>
      <c r="CFN75"/>
      <c r="CFO75"/>
      <c r="CFP75"/>
      <c r="CFQ75"/>
      <c r="CFR75"/>
      <c r="CFS75"/>
      <c r="CFT75"/>
      <c r="CFU75"/>
      <c r="CFV75"/>
      <c r="CFW75"/>
      <c r="CFX75"/>
      <c r="CFY75"/>
      <c r="CFZ75"/>
      <c r="CGA75"/>
      <c r="CGB75"/>
      <c r="CGC75"/>
      <c r="CGD75"/>
      <c r="CGE75"/>
      <c r="CGF75"/>
      <c r="CGG75"/>
      <c r="CGH75"/>
      <c r="CGI75"/>
      <c r="CGJ75"/>
      <c r="CGK75"/>
      <c r="CGL75"/>
      <c r="CGM75"/>
      <c r="CGN75"/>
      <c r="CGO75"/>
      <c r="CGP75"/>
      <c r="CGQ75"/>
      <c r="CGR75"/>
      <c r="CGS75"/>
      <c r="CGT75"/>
      <c r="CGU75"/>
      <c r="CGV75"/>
      <c r="CGW75"/>
      <c r="CGX75"/>
      <c r="CGY75"/>
      <c r="CGZ75"/>
      <c r="CHA75"/>
      <c r="CHB75"/>
      <c r="CHC75"/>
      <c r="CHD75"/>
      <c r="CHE75"/>
      <c r="CHF75"/>
      <c r="CHG75"/>
      <c r="CHH75"/>
      <c r="CHI75"/>
      <c r="CHJ75"/>
      <c r="CHK75"/>
      <c r="CHL75"/>
      <c r="CHM75"/>
      <c r="CHN75"/>
      <c r="CHO75"/>
      <c r="CHP75"/>
      <c r="CHQ75"/>
      <c r="CHR75"/>
      <c r="CHS75"/>
      <c r="CHT75"/>
      <c r="CHU75"/>
      <c r="CHV75"/>
      <c r="CHW75"/>
      <c r="CHX75"/>
      <c r="CHY75"/>
      <c r="CHZ75"/>
      <c r="CIA75"/>
      <c r="CIB75"/>
      <c r="CIC75"/>
      <c r="CID75"/>
      <c r="CIE75"/>
      <c r="CIF75"/>
      <c r="CIG75"/>
      <c r="CIH75"/>
      <c r="CII75"/>
      <c r="CIJ75"/>
      <c r="CIK75"/>
      <c r="CIL75"/>
      <c r="CIM75"/>
      <c r="CIN75"/>
      <c r="CIO75"/>
      <c r="CIP75"/>
      <c r="CIQ75"/>
      <c r="CIR75"/>
      <c r="CIS75"/>
      <c r="CIT75"/>
      <c r="CIU75"/>
      <c r="CIV75"/>
      <c r="CIW75"/>
      <c r="CIX75"/>
      <c r="CIY75"/>
      <c r="CIZ75"/>
      <c r="CJA75"/>
      <c r="CJB75"/>
      <c r="CJC75"/>
      <c r="CJD75"/>
      <c r="CJE75"/>
      <c r="CJF75"/>
      <c r="CJG75"/>
      <c r="CJH75"/>
      <c r="CJI75"/>
      <c r="CJJ75"/>
      <c r="CJK75"/>
      <c r="CJL75"/>
      <c r="CJM75"/>
      <c r="CJN75"/>
      <c r="CJO75"/>
      <c r="CJP75"/>
      <c r="CJQ75"/>
      <c r="CJR75"/>
      <c r="CJS75"/>
      <c r="CJT75"/>
      <c r="CJU75"/>
      <c r="CJV75"/>
      <c r="CJW75"/>
      <c r="CJX75"/>
      <c r="CJY75"/>
      <c r="CJZ75"/>
      <c r="CKA75"/>
      <c r="CKB75"/>
      <c r="CKC75"/>
      <c r="CKD75"/>
      <c r="CKE75"/>
      <c r="CKF75"/>
      <c r="CKG75"/>
      <c r="CKH75"/>
      <c r="CKI75"/>
      <c r="CKJ75"/>
      <c r="CKK75"/>
      <c r="CKL75"/>
      <c r="CKM75"/>
      <c r="CKN75"/>
      <c r="CKO75"/>
      <c r="CKP75"/>
      <c r="CKQ75"/>
      <c r="CKR75"/>
      <c r="CKS75"/>
      <c r="CKT75"/>
      <c r="CKU75"/>
      <c r="CKV75"/>
      <c r="CKW75"/>
      <c r="CKX75"/>
      <c r="CKY75"/>
      <c r="CKZ75"/>
      <c r="CLA75"/>
      <c r="CLB75"/>
      <c r="CLC75"/>
      <c r="CLD75"/>
      <c r="CLE75"/>
      <c r="CLF75"/>
      <c r="CLG75"/>
      <c r="CLH75"/>
      <c r="CLI75"/>
      <c r="CLJ75"/>
      <c r="CLK75"/>
      <c r="CLL75"/>
      <c r="CLM75"/>
      <c r="CLN75"/>
      <c r="CLO75"/>
      <c r="CLP75"/>
      <c r="CLQ75"/>
      <c r="CLR75"/>
      <c r="CLS75"/>
      <c r="CLT75"/>
      <c r="CLU75"/>
      <c r="CLV75"/>
      <c r="CLW75"/>
      <c r="CLX75"/>
      <c r="CLY75"/>
      <c r="CLZ75"/>
      <c r="CMA75"/>
      <c r="CMB75"/>
      <c r="CMC75"/>
      <c r="CMD75"/>
      <c r="CME75"/>
      <c r="CMF75"/>
      <c r="CMG75"/>
      <c r="CMH75"/>
      <c r="CMI75"/>
      <c r="CMJ75"/>
      <c r="CMK75"/>
      <c r="CML75"/>
      <c r="CMM75"/>
      <c r="CMN75"/>
      <c r="CMO75"/>
      <c r="CMP75"/>
      <c r="CMQ75"/>
      <c r="CMR75"/>
      <c r="CMS75"/>
      <c r="CMT75"/>
      <c r="CMU75"/>
      <c r="CMV75"/>
      <c r="CMW75"/>
      <c r="CMX75"/>
      <c r="CMY75"/>
      <c r="CMZ75"/>
      <c r="CNA75"/>
      <c r="CNB75"/>
      <c r="CNC75"/>
      <c r="CND75"/>
      <c r="CNE75"/>
      <c r="CNF75"/>
      <c r="CNG75"/>
      <c r="CNH75"/>
      <c r="CNI75"/>
      <c r="CNJ75"/>
      <c r="CNK75"/>
      <c r="CNL75"/>
      <c r="CNM75"/>
      <c r="CNN75"/>
      <c r="CNO75"/>
      <c r="CNP75"/>
      <c r="CNQ75"/>
      <c r="CNR75"/>
      <c r="CNS75"/>
      <c r="CNT75"/>
      <c r="CNU75"/>
      <c r="CNV75"/>
      <c r="CNW75"/>
      <c r="CNX75"/>
      <c r="CNY75"/>
      <c r="CNZ75"/>
      <c r="COA75"/>
      <c r="COB75"/>
      <c r="COC75"/>
      <c r="COD75"/>
      <c r="COE75"/>
      <c r="COF75"/>
      <c r="COG75"/>
      <c r="COH75"/>
      <c r="COI75"/>
      <c r="COJ75"/>
      <c r="COK75"/>
      <c r="COL75"/>
      <c r="COM75"/>
      <c r="CON75"/>
      <c r="COO75"/>
      <c r="COP75"/>
      <c r="COQ75"/>
      <c r="COR75"/>
      <c r="COS75"/>
      <c r="COT75"/>
      <c r="COU75"/>
      <c r="COV75"/>
      <c r="COW75"/>
      <c r="COX75"/>
      <c r="COY75"/>
      <c r="COZ75"/>
      <c r="CPA75"/>
      <c r="CPB75"/>
      <c r="CPC75"/>
      <c r="CPD75"/>
      <c r="CPE75"/>
      <c r="CPF75"/>
      <c r="CPG75"/>
      <c r="CPH75"/>
      <c r="CPI75"/>
      <c r="CPJ75"/>
      <c r="CPK75"/>
      <c r="CPL75"/>
      <c r="CPM75"/>
      <c r="CPN75"/>
      <c r="CPO75"/>
      <c r="CPP75"/>
      <c r="CPQ75"/>
      <c r="CPR75"/>
      <c r="CPS75"/>
      <c r="CPT75"/>
      <c r="CPU75"/>
      <c r="CPV75"/>
      <c r="CPW75"/>
      <c r="CPX75"/>
      <c r="CPY75"/>
      <c r="CPZ75"/>
      <c r="CQA75"/>
      <c r="CQB75"/>
      <c r="CQC75"/>
      <c r="CQD75"/>
      <c r="CQE75"/>
      <c r="CQF75"/>
      <c r="CQG75"/>
      <c r="CQH75"/>
      <c r="CQI75"/>
      <c r="CQJ75"/>
      <c r="CQK75"/>
      <c r="CQL75"/>
      <c r="CQM75"/>
      <c r="CQN75"/>
      <c r="CQO75"/>
      <c r="CQP75"/>
      <c r="CQQ75"/>
      <c r="CQR75"/>
      <c r="CQS75"/>
      <c r="CQT75"/>
      <c r="CQU75"/>
      <c r="CQV75"/>
      <c r="CQW75"/>
      <c r="CQX75"/>
      <c r="CQY75"/>
      <c r="CQZ75"/>
      <c r="CRA75"/>
      <c r="CRB75"/>
      <c r="CRC75"/>
      <c r="CRD75"/>
      <c r="CRE75"/>
      <c r="CRF75"/>
      <c r="CRG75"/>
      <c r="CRH75"/>
      <c r="CRI75"/>
      <c r="CRJ75"/>
      <c r="CRK75"/>
      <c r="CRL75"/>
      <c r="CRM75"/>
      <c r="CRN75"/>
      <c r="CRO75"/>
      <c r="CRP75"/>
      <c r="CRQ75"/>
      <c r="CRR75"/>
      <c r="CRS75"/>
      <c r="CRT75"/>
      <c r="CRU75"/>
      <c r="CRV75"/>
      <c r="CRW75"/>
      <c r="CRX75"/>
      <c r="CRY75"/>
      <c r="CRZ75"/>
      <c r="CSA75"/>
      <c r="CSB75"/>
      <c r="CSC75"/>
      <c r="CSD75"/>
      <c r="CSE75"/>
      <c r="CSF75"/>
      <c r="CSG75"/>
      <c r="CSH75"/>
      <c r="CSI75"/>
      <c r="CSJ75"/>
      <c r="CSK75"/>
      <c r="CSL75"/>
      <c r="CSM75"/>
      <c r="CSN75"/>
      <c r="CSO75"/>
      <c r="CSP75"/>
      <c r="CSQ75"/>
      <c r="CSR75"/>
      <c r="CSS75"/>
      <c r="CST75"/>
      <c r="CSU75"/>
      <c r="CSV75"/>
      <c r="CSW75"/>
      <c r="CSX75"/>
      <c r="CSY75"/>
      <c r="CSZ75"/>
      <c r="CTA75"/>
      <c r="CTB75"/>
      <c r="CTC75"/>
      <c r="CTD75"/>
      <c r="CTE75"/>
      <c r="CTF75"/>
      <c r="CTG75"/>
      <c r="CTH75"/>
      <c r="CTI75"/>
      <c r="CTJ75"/>
      <c r="CTK75"/>
      <c r="CTL75"/>
      <c r="CTM75"/>
      <c r="CTN75"/>
      <c r="CTO75"/>
      <c r="CTP75"/>
      <c r="CTQ75"/>
      <c r="CTR75"/>
      <c r="CTS75"/>
      <c r="CTT75"/>
      <c r="CTU75"/>
      <c r="CTV75"/>
      <c r="CTW75"/>
      <c r="CTX75"/>
      <c r="CTY75"/>
      <c r="CTZ75"/>
      <c r="CUA75"/>
      <c r="CUB75"/>
      <c r="CUC75"/>
      <c r="CUD75"/>
      <c r="CUE75"/>
      <c r="CUF75"/>
      <c r="CUG75"/>
      <c r="CUH75"/>
      <c r="CUI75"/>
      <c r="CUJ75"/>
      <c r="CUK75"/>
      <c r="CUL75"/>
      <c r="CUM75"/>
      <c r="CUN75"/>
      <c r="CUO75"/>
      <c r="CUP75"/>
      <c r="CUQ75"/>
      <c r="CUR75"/>
      <c r="CUS75"/>
      <c r="CUT75"/>
      <c r="CUU75"/>
      <c r="CUV75"/>
      <c r="CUW75"/>
      <c r="CUX75"/>
      <c r="CUY75"/>
      <c r="CUZ75"/>
      <c r="CVA75"/>
      <c r="CVB75"/>
      <c r="CVC75"/>
      <c r="CVD75"/>
      <c r="CVE75"/>
      <c r="CVF75"/>
      <c r="CVG75"/>
      <c r="CVH75"/>
      <c r="CVI75"/>
      <c r="CVJ75"/>
      <c r="CVK75"/>
      <c r="CVL75"/>
      <c r="CVM75"/>
      <c r="CVN75"/>
      <c r="CVO75"/>
      <c r="CVP75"/>
      <c r="CVQ75"/>
      <c r="CVR75"/>
      <c r="CVS75"/>
      <c r="CVT75"/>
      <c r="CVU75"/>
      <c r="CVV75"/>
      <c r="CVW75"/>
      <c r="CVX75"/>
      <c r="CVY75"/>
      <c r="CVZ75"/>
      <c r="CWA75"/>
      <c r="CWB75"/>
      <c r="CWC75"/>
      <c r="CWD75"/>
      <c r="CWE75"/>
      <c r="CWF75"/>
      <c r="CWG75"/>
      <c r="CWH75"/>
      <c r="CWI75"/>
      <c r="CWJ75"/>
      <c r="CWK75"/>
      <c r="CWL75"/>
      <c r="CWM75"/>
      <c r="CWN75"/>
      <c r="CWO75"/>
      <c r="CWP75"/>
      <c r="CWQ75"/>
      <c r="CWR75"/>
      <c r="CWS75"/>
      <c r="CWT75"/>
      <c r="CWU75"/>
      <c r="CWV75"/>
      <c r="CWW75"/>
      <c r="CWX75"/>
      <c r="CWY75"/>
      <c r="CWZ75"/>
      <c r="CXA75"/>
      <c r="CXB75"/>
      <c r="CXC75"/>
      <c r="CXD75"/>
      <c r="CXE75"/>
      <c r="CXF75"/>
      <c r="CXG75"/>
      <c r="CXH75"/>
      <c r="CXI75"/>
      <c r="CXJ75"/>
      <c r="CXK75"/>
      <c r="CXL75"/>
      <c r="CXM75"/>
      <c r="CXN75"/>
      <c r="CXO75"/>
      <c r="CXP75"/>
      <c r="CXQ75"/>
      <c r="CXR75"/>
      <c r="CXS75"/>
      <c r="CXT75"/>
      <c r="CXU75"/>
      <c r="CXV75"/>
      <c r="CXW75"/>
      <c r="CXX75"/>
      <c r="CXY75"/>
      <c r="CXZ75"/>
      <c r="CYA75"/>
      <c r="CYB75"/>
      <c r="CYC75"/>
      <c r="CYD75"/>
      <c r="CYE75"/>
      <c r="CYF75"/>
      <c r="CYG75"/>
      <c r="CYH75"/>
      <c r="CYI75"/>
      <c r="CYJ75"/>
      <c r="CYK75"/>
      <c r="CYL75"/>
      <c r="CYM75"/>
      <c r="CYN75"/>
      <c r="CYO75"/>
      <c r="CYP75"/>
      <c r="CYQ75"/>
      <c r="CYR75"/>
      <c r="CYS75"/>
      <c r="CYT75"/>
      <c r="CYU75"/>
      <c r="CYV75"/>
      <c r="CYW75"/>
      <c r="CYX75"/>
      <c r="CYY75"/>
      <c r="CYZ75"/>
      <c r="CZA75"/>
      <c r="CZB75"/>
      <c r="CZC75"/>
      <c r="CZD75"/>
      <c r="CZE75"/>
      <c r="CZF75"/>
      <c r="CZG75"/>
      <c r="CZH75"/>
      <c r="CZI75"/>
      <c r="CZJ75"/>
      <c r="CZK75"/>
      <c r="CZL75"/>
      <c r="CZM75"/>
      <c r="CZN75"/>
      <c r="CZO75"/>
      <c r="CZP75"/>
      <c r="CZQ75"/>
      <c r="CZR75"/>
      <c r="CZS75"/>
      <c r="CZT75"/>
      <c r="CZU75"/>
      <c r="CZV75"/>
      <c r="CZW75"/>
      <c r="CZX75"/>
      <c r="CZY75"/>
      <c r="CZZ75"/>
      <c r="DAA75"/>
      <c r="DAB75"/>
      <c r="DAC75"/>
      <c r="DAD75"/>
      <c r="DAE75"/>
      <c r="DAF75"/>
      <c r="DAG75"/>
      <c r="DAH75"/>
      <c r="DAI75"/>
      <c r="DAJ75"/>
      <c r="DAK75"/>
      <c r="DAL75"/>
      <c r="DAM75"/>
      <c r="DAN75"/>
      <c r="DAO75"/>
      <c r="DAP75"/>
      <c r="DAQ75"/>
      <c r="DAR75"/>
      <c r="DAS75"/>
      <c r="DAT75"/>
      <c r="DAU75"/>
      <c r="DAV75"/>
      <c r="DAW75"/>
      <c r="DAX75"/>
      <c r="DAY75"/>
      <c r="DAZ75"/>
      <c r="DBA75"/>
      <c r="DBB75"/>
      <c r="DBC75"/>
      <c r="DBD75"/>
      <c r="DBE75"/>
      <c r="DBF75"/>
      <c r="DBG75"/>
      <c r="DBH75"/>
      <c r="DBI75"/>
      <c r="DBJ75"/>
      <c r="DBK75"/>
      <c r="DBL75"/>
      <c r="DBM75"/>
      <c r="DBN75"/>
      <c r="DBO75"/>
      <c r="DBP75"/>
      <c r="DBQ75"/>
      <c r="DBR75"/>
      <c r="DBS75"/>
      <c r="DBT75"/>
      <c r="DBU75"/>
      <c r="DBV75"/>
      <c r="DBW75"/>
      <c r="DBX75"/>
      <c r="DBY75"/>
      <c r="DBZ75"/>
      <c r="DCA75"/>
      <c r="DCB75"/>
      <c r="DCC75"/>
      <c r="DCD75"/>
      <c r="DCE75"/>
      <c r="DCF75"/>
      <c r="DCG75"/>
      <c r="DCH75"/>
      <c r="DCI75"/>
      <c r="DCJ75"/>
      <c r="DCK75"/>
      <c r="DCL75"/>
      <c r="DCM75"/>
      <c r="DCN75"/>
      <c r="DCO75"/>
      <c r="DCP75"/>
      <c r="DCQ75"/>
      <c r="DCR75"/>
      <c r="DCS75"/>
      <c r="DCT75"/>
      <c r="DCU75"/>
      <c r="DCV75"/>
      <c r="DCW75"/>
      <c r="DCX75"/>
      <c r="DCY75"/>
      <c r="DCZ75"/>
      <c r="DDA75"/>
      <c r="DDB75"/>
      <c r="DDC75"/>
      <c r="DDD75"/>
      <c r="DDE75"/>
      <c r="DDF75"/>
      <c r="DDG75"/>
      <c r="DDH75"/>
      <c r="DDI75"/>
      <c r="DDJ75"/>
      <c r="DDK75"/>
      <c r="DDL75"/>
      <c r="DDM75"/>
      <c r="DDN75"/>
      <c r="DDO75"/>
      <c r="DDP75"/>
      <c r="DDQ75"/>
      <c r="DDR75"/>
      <c r="DDS75"/>
      <c r="DDT75"/>
      <c r="DDU75"/>
      <c r="DDV75"/>
      <c r="DDW75"/>
      <c r="DDX75"/>
      <c r="DDY75"/>
      <c r="DDZ75"/>
      <c r="DEA75"/>
      <c r="DEB75"/>
      <c r="DEC75"/>
      <c r="DED75"/>
      <c r="DEE75"/>
      <c r="DEF75"/>
      <c r="DEG75"/>
      <c r="DEH75"/>
      <c r="DEI75"/>
      <c r="DEJ75"/>
      <c r="DEK75"/>
      <c r="DEL75"/>
      <c r="DEM75"/>
      <c r="DEN75"/>
      <c r="DEO75"/>
      <c r="DEP75"/>
      <c r="DEQ75"/>
      <c r="DER75"/>
      <c r="DES75"/>
      <c r="DET75"/>
      <c r="DEU75"/>
    </row>
    <row r="76" spans="1:2855" ht="30">
      <c r="A76" s="63" t="s">
        <v>308</v>
      </c>
      <c r="B76" s="64" t="s">
        <v>146</v>
      </c>
      <c r="C76" s="64" t="s">
        <v>309</v>
      </c>
      <c r="D76" s="63" t="s">
        <v>85</v>
      </c>
      <c r="E76" s="65" t="s">
        <v>223</v>
      </c>
      <c r="F76" s="66">
        <v>7.2</v>
      </c>
      <c r="G76" s="67">
        <v>97.22</v>
      </c>
      <c r="H76" s="67">
        <f t="shared" si="0"/>
        <v>122.73</v>
      </c>
      <c r="I76" s="67">
        <f t="shared" si="1"/>
        <v>699.98</v>
      </c>
      <c r="J76" s="67">
        <f t="shared" si="2"/>
        <v>883.65</v>
      </c>
      <c r="K76" s="45"/>
    </row>
    <row r="77" spans="1:2855" ht="45">
      <c r="A77" s="63" t="s">
        <v>310</v>
      </c>
      <c r="B77" s="64" t="s">
        <v>146</v>
      </c>
      <c r="C77" s="64" t="s">
        <v>311</v>
      </c>
      <c r="D77" s="63" t="s">
        <v>312</v>
      </c>
      <c r="E77" s="65" t="s">
        <v>154</v>
      </c>
      <c r="F77" s="66">
        <v>94</v>
      </c>
      <c r="G77" s="67">
        <v>147.66999999999999</v>
      </c>
      <c r="H77" s="67">
        <f t="shared" si="0"/>
        <v>186.41</v>
      </c>
      <c r="I77" s="67">
        <f t="shared" si="1"/>
        <v>13880.98</v>
      </c>
      <c r="J77" s="67">
        <f t="shared" si="2"/>
        <v>17522.54</v>
      </c>
      <c r="K77" s="45"/>
    </row>
    <row r="78" spans="1:2855" ht="30">
      <c r="A78" s="63" t="s">
        <v>313</v>
      </c>
      <c r="B78" s="64" t="s">
        <v>146</v>
      </c>
      <c r="C78" s="64" t="s">
        <v>314</v>
      </c>
      <c r="D78" s="63" t="s">
        <v>315</v>
      </c>
      <c r="E78" s="65" t="s">
        <v>290</v>
      </c>
      <c r="F78" s="66">
        <v>100.18</v>
      </c>
      <c r="G78" s="67">
        <v>20.34</v>
      </c>
      <c r="H78" s="67">
        <f t="shared" si="0"/>
        <v>25.67</v>
      </c>
      <c r="I78" s="67">
        <f t="shared" si="1"/>
        <v>2037.66</v>
      </c>
      <c r="J78" s="67">
        <f t="shared" si="2"/>
        <v>2571.62</v>
      </c>
      <c r="K78" s="45"/>
    </row>
    <row r="79" spans="1:2855" ht="30">
      <c r="A79" s="63" t="s">
        <v>316</v>
      </c>
      <c r="B79" s="64" t="s">
        <v>146</v>
      </c>
      <c r="C79" s="64" t="s">
        <v>292</v>
      </c>
      <c r="D79" s="63" t="s">
        <v>83</v>
      </c>
      <c r="E79" s="65" t="s">
        <v>290</v>
      </c>
      <c r="F79" s="66">
        <v>245.82</v>
      </c>
      <c r="G79" s="67">
        <v>16.79</v>
      </c>
      <c r="H79" s="67">
        <f t="shared" si="0"/>
        <v>21.19</v>
      </c>
      <c r="I79" s="67">
        <f t="shared" si="1"/>
        <v>4127.3100000000004</v>
      </c>
      <c r="J79" s="67">
        <f t="shared" si="2"/>
        <v>5208.92</v>
      </c>
      <c r="K79" s="45"/>
    </row>
    <row r="80" spans="1:2855" ht="30">
      <c r="A80" s="63" t="s">
        <v>317</v>
      </c>
      <c r="B80" s="64" t="s">
        <v>146</v>
      </c>
      <c r="C80" s="64" t="s">
        <v>318</v>
      </c>
      <c r="D80" s="63" t="s">
        <v>319</v>
      </c>
      <c r="E80" s="65" t="s">
        <v>290</v>
      </c>
      <c r="F80" s="66">
        <v>54.17</v>
      </c>
      <c r="G80" s="67">
        <v>14.27</v>
      </c>
      <c r="H80" s="67">
        <f t="shared" si="0"/>
        <v>18.010000000000002</v>
      </c>
      <c r="I80" s="67">
        <f t="shared" si="1"/>
        <v>773</v>
      </c>
      <c r="J80" s="67">
        <f t="shared" si="2"/>
        <v>975.6</v>
      </c>
      <c r="K80" s="45"/>
    </row>
    <row r="81" spans="1:2855" ht="30">
      <c r="A81" s="63" t="s">
        <v>320</v>
      </c>
      <c r="B81" s="64" t="s">
        <v>146</v>
      </c>
      <c r="C81" s="64" t="s">
        <v>321</v>
      </c>
      <c r="D81" s="63" t="s">
        <v>322</v>
      </c>
      <c r="E81" s="65" t="s">
        <v>290</v>
      </c>
      <c r="F81" s="66">
        <v>22.25</v>
      </c>
      <c r="G81" s="67">
        <v>13.66</v>
      </c>
      <c r="H81" s="67">
        <f t="shared" ref="H81:H144" si="3">TRUNC(G81*(1+26.24/100),2)</f>
        <v>17.239999999999998</v>
      </c>
      <c r="I81" s="67">
        <f t="shared" ref="I81:I144" si="4">TRUNC(F81*G81,2)</f>
        <v>303.93</v>
      </c>
      <c r="J81" s="67">
        <f t="shared" ref="J81:J144" si="5">TRUNC(F81*H81,2)</f>
        <v>383.59</v>
      </c>
      <c r="K81" s="45"/>
    </row>
    <row r="82" spans="1:2855" ht="15">
      <c r="A82" s="63" t="s">
        <v>323</v>
      </c>
      <c r="B82" s="64" t="s">
        <v>156</v>
      </c>
      <c r="C82" s="64" t="s">
        <v>294</v>
      </c>
      <c r="D82" s="63" t="s">
        <v>295</v>
      </c>
      <c r="E82" s="65" t="s">
        <v>223</v>
      </c>
      <c r="F82" s="66">
        <v>5.68</v>
      </c>
      <c r="G82" s="67">
        <v>53.41</v>
      </c>
      <c r="H82" s="67">
        <f t="shared" si="3"/>
        <v>67.42</v>
      </c>
      <c r="I82" s="67">
        <f t="shared" si="4"/>
        <v>303.36</v>
      </c>
      <c r="J82" s="67">
        <f t="shared" si="5"/>
        <v>382.94</v>
      </c>
      <c r="K82" s="45"/>
    </row>
    <row r="83" spans="1:2855" ht="30">
      <c r="A83" s="63" t="s">
        <v>324</v>
      </c>
      <c r="B83" s="64" t="s">
        <v>156</v>
      </c>
      <c r="C83" s="64" t="s">
        <v>325</v>
      </c>
      <c r="D83" s="63" t="s">
        <v>326</v>
      </c>
      <c r="E83" s="65" t="s">
        <v>223</v>
      </c>
      <c r="F83" s="66">
        <v>4.74</v>
      </c>
      <c r="G83" s="67">
        <v>395.1</v>
      </c>
      <c r="H83" s="67">
        <f t="shared" si="3"/>
        <v>498.77</v>
      </c>
      <c r="I83" s="67">
        <f t="shared" si="4"/>
        <v>1872.77</v>
      </c>
      <c r="J83" s="67">
        <f t="shared" si="5"/>
        <v>2364.16</v>
      </c>
      <c r="K83" s="45"/>
    </row>
    <row r="84" spans="1:2855" ht="30">
      <c r="A84" s="63" t="s">
        <v>327</v>
      </c>
      <c r="B84" s="64" t="s">
        <v>146</v>
      </c>
      <c r="C84" s="64" t="s">
        <v>300</v>
      </c>
      <c r="D84" s="63" t="s">
        <v>301</v>
      </c>
      <c r="E84" s="65" t="s">
        <v>154</v>
      </c>
      <c r="F84" s="66">
        <v>94.74</v>
      </c>
      <c r="G84" s="67">
        <v>4.82</v>
      </c>
      <c r="H84" s="67">
        <f t="shared" si="3"/>
        <v>6.08</v>
      </c>
      <c r="I84" s="67">
        <f t="shared" si="4"/>
        <v>456.64</v>
      </c>
      <c r="J84" s="67">
        <f t="shared" si="5"/>
        <v>576.01</v>
      </c>
      <c r="K84" s="45"/>
    </row>
    <row r="85" spans="1:2855" ht="45">
      <c r="A85" s="63" t="s">
        <v>328</v>
      </c>
      <c r="B85" s="64" t="s">
        <v>146</v>
      </c>
      <c r="C85" s="64" t="s">
        <v>303</v>
      </c>
      <c r="D85" s="63" t="s">
        <v>304</v>
      </c>
      <c r="E85" s="65" t="s">
        <v>223</v>
      </c>
      <c r="F85" s="66">
        <v>7.2</v>
      </c>
      <c r="G85" s="67">
        <v>459.06</v>
      </c>
      <c r="H85" s="67">
        <f t="shared" si="3"/>
        <v>579.51</v>
      </c>
      <c r="I85" s="67">
        <f t="shared" si="4"/>
        <v>3305.23</v>
      </c>
      <c r="J85" s="67">
        <f t="shared" si="5"/>
        <v>4172.47</v>
      </c>
      <c r="K85" s="45"/>
    </row>
    <row r="86" spans="1:2855" ht="30">
      <c r="A86" s="63" t="s">
        <v>329</v>
      </c>
      <c r="B86" s="64" t="s">
        <v>152</v>
      </c>
      <c r="C86" s="64" t="s">
        <v>306</v>
      </c>
      <c r="D86" s="63" t="s">
        <v>84</v>
      </c>
      <c r="E86" s="65" t="s">
        <v>154</v>
      </c>
      <c r="F86" s="66">
        <v>394.65</v>
      </c>
      <c r="G86" s="67">
        <v>45</v>
      </c>
      <c r="H86" s="67">
        <f t="shared" si="3"/>
        <v>56.8</v>
      </c>
      <c r="I86" s="67">
        <f t="shared" si="4"/>
        <v>17759.25</v>
      </c>
      <c r="J86" s="67">
        <f t="shared" si="5"/>
        <v>22416.12</v>
      </c>
      <c r="K86" s="45"/>
    </row>
    <row r="87" spans="1:2855" s="37" customFormat="1" ht="15">
      <c r="A87" s="58" t="s">
        <v>12</v>
      </c>
      <c r="B87" s="59"/>
      <c r="C87" s="59"/>
      <c r="D87" s="58" t="s">
        <v>330</v>
      </c>
      <c r="E87" s="60" t="s">
        <v>1</v>
      </c>
      <c r="F87" s="61">
        <v>0</v>
      </c>
      <c r="G87" s="62">
        <v>0</v>
      </c>
      <c r="H87" s="62">
        <f t="shared" si="3"/>
        <v>0</v>
      </c>
      <c r="I87" s="67">
        <f t="shared" si="4"/>
        <v>0</v>
      </c>
      <c r="J87" s="62">
        <f>TRUNC((SUM(J88:J89)),2)</f>
        <v>79659.05</v>
      </c>
      <c r="K87" s="45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  <c r="AMC87"/>
      <c r="AMD87"/>
      <c r="AME87"/>
      <c r="AMF87"/>
      <c r="AMG87"/>
      <c r="AMH87"/>
      <c r="AMI87"/>
      <c r="AMJ87"/>
      <c r="AMK87"/>
      <c r="AML87"/>
      <c r="AMM87"/>
      <c r="AMN87"/>
      <c r="AMO87"/>
      <c r="AMP87"/>
      <c r="AMQ87"/>
      <c r="AMR87"/>
      <c r="AMS87"/>
      <c r="AMT87"/>
      <c r="AMU87"/>
      <c r="AMV87"/>
      <c r="AMW87"/>
      <c r="AMX87"/>
      <c r="AMY87"/>
      <c r="AMZ87"/>
      <c r="ANA87"/>
      <c r="ANB87"/>
      <c r="ANC87"/>
      <c r="AND87"/>
      <c r="ANE87"/>
      <c r="ANF87"/>
      <c r="ANG87"/>
      <c r="ANH87"/>
      <c r="ANI87"/>
      <c r="ANJ87"/>
      <c r="ANK87"/>
      <c r="ANL87"/>
      <c r="ANM87"/>
      <c r="ANN87"/>
      <c r="ANO87"/>
      <c r="ANP87"/>
      <c r="ANQ87"/>
      <c r="ANR87"/>
      <c r="ANS87"/>
      <c r="ANT87"/>
      <c r="ANU87"/>
      <c r="ANV87"/>
      <c r="ANW87"/>
      <c r="ANX87"/>
      <c r="ANY87"/>
      <c r="ANZ87"/>
      <c r="AOA87"/>
      <c r="AOB87"/>
      <c r="AOC87"/>
      <c r="AOD87"/>
      <c r="AOE87"/>
      <c r="AOF87"/>
      <c r="AOG87"/>
      <c r="AOH87"/>
      <c r="AOI87"/>
      <c r="AOJ87"/>
      <c r="AOK87"/>
      <c r="AOL87"/>
      <c r="AOM87"/>
      <c r="AON87"/>
      <c r="AOO87"/>
      <c r="AOP87"/>
      <c r="AOQ87"/>
      <c r="AOR87"/>
      <c r="AOS87"/>
      <c r="AOT87"/>
      <c r="AOU87"/>
      <c r="AOV87"/>
      <c r="AOW87"/>
      <c r="AOX87"/>
      <c r="AOY87"/>
      <c r="AOZ87"/>
      <c r="APA87"/>
      <c r="APB87"/>
      <c r="APC87"/>
      <c r="APD87"/>
      <c r="APE87"/>
      <c r="APF87"/>
      <c r="APG87"/>
      <c r="APH87"/>
      <c r="API87"/>
      <c r="APJ87"/>
      <c r="APK87"/>
      <c r="APL87"/>
      <c r="APM87"/>
      <c r="APN87"/>
      <c r="APO87"/>
      <c r="APP87"/>
      <c r="APQ87"/>
      <c r="APR87"/>
      <c r="APS87"/>
      <c r="APT87"/>
      <c r="APU87"/>
      <c r="APV87"/>
      <c r="APW87"/>
      <c r="APX87"/>
      <c r="APY87"/>
      <c r="APZ87"/>
      <c r="AQA87"/>
      <c r="AQB87"/>
      <c r="AQC87"/>
      <c r="AQD87"/>
      <c r="AQE87"/>
      <c r="AQF87"/>
      <c r="AQG87"/>
      <c r="AQH87"/>
      <c r="AQI87"/>
      <c r="AQJ87"/>
      <c r="AQK87"/>
      <c r="AQL87"/>
      <c r="AQM87"/>
      <c r="AQN87"/>
      <c r="AQO87"/>
      <c r="AQP87"/>
      <c r="AQQ87"/>
      <c r="AQR87"/>
      <c r="AQS87"/>
      <c r="AQT87"/>
      <c r="AQU87"/>
      <c r="AQV87"/>
      <c r="AQW87"/>
      <c r="AQX87"/>
      <c r="AQY87"/>
      <c r="AQZ87"/>
      <c r="ARA87"/>
      <c r="ARB87"/>
      <c r="ARC87"/>
      <c r="ARD87"/>
      <c r="ARE87"/>
      <c r="ARF87"/>
      <c r="ARG87"/>
      <c r="ARH87"/>
      <c r="ARI87"/>
      <c r="ARJ87"/>
      <c r="ARK87"/>
      <c r="ARL87"/>
      <c r="ARM87"/>
      <c r="ARN87"/>
      <c r="ARO87"/>
      <c r="ARP87"/>
      <c r="ARQ87"/>
      <c r="ARR87"/>
      <c r="ARS87"/>
      <c r="ART87"/>
      <c r="ARU87"/>
      <c r="ARV87"/>
      <c r="ARW87"/>
      <c r="ARX87"/>
      <c r="ARY87"/>
      <c r="ARZ87"/>
      <c r="ASA87"/>
      <c r="ASB87"/>
      <c r="ASC87"/>
      <c r="ASD87"/>
      <c r="ASE87"/>
      <c r="ASF87"/>
      <c r="ASG87"/>
      <c r="ASH87"/>
      <c r="ASI87"/>
      <c r="ASJ87"/>
      <c r="ASK87"/>
      <c r="ASL87"/>
      <c r="ASM87"/>
      <c r="ASN87"/>
      <c r="ASO87"/>
      <c r="ASP87"/>
      <c r="ASQ87"/>
      <c r="ASR87"/>
      <c r="ASS87"/>
      <c r="AST87"/>
      <c r="ASU87"/>
      <c r="ASV87"/>
      <c r="ASW87"/>
      <c r="ASX87"/>
      <c r="ASY87"/>
      <c r="ASZ87"/>
      <c r="ATA87"/>
      <c r="ATB87"/>
      <c r="ATC87"/>
      <c r="ATD87"/>
      <c r="ATE87"/>
      <c r="ATF87"/>
      <c r="ATG87"/>
      <c r="ATH87"/>
      <c r="ATI87"/>
      <c r="ATJ87"/>
      <c r="ATK87"/>
      <c r="ATL87"/>
      <c r="ATM87"/>
      <c r="ATN87"/>
      <c r="ATO87"/>
      <c r="ATP87"/>
      <c r="ATQ87"/>
      <c r="ATR87"/>
      <c r="ATS87"/>
      <c r="ATT87"/>
      <c r="ATU87"/>
      <c r="ATV87"/>
      <c r="ATW87"/>
      <c r="ATX87"/>
      <c r="ATY87"/>
      <c r="ATZ87"/>
      <c r="AUA87"/>
      <c r="AUB87"/>
      <c r="AUC87"/>
      <c r="AUD87"/>
      <c r="AUE87"/>
      <c r="AUF87"/>
      <c r="AUG87"/>
      <c r="AUH87"/>
      <c r="AUI87"/>
      <c r="AUJ87"/>
      <c r="AUK87"/>
      <c r="AUL87"/>
      <c r="AUM87"/>
      <c r="AUN87"/>
      <c r="AUO87"/>
      <c r="AUP87"/>
      <c r="AUQ87"/>
      <c r="AUR87"/>
      <c r="AUS87"/>
      <c r="AUT87"/>
      <c r="AUU87"/>
      <c r="AUV87"/>
      <c r="AUW87"/>
      <c r="AUX87"/>
      <c r="AUY87"/>
      <c r="AUZ87"/>
      <c r="AVA87"/>
      <c r="AVB87"/>
      <c r="AVC87"/>
      <c r="AVD87"/>
      <c r="AVE87"/>
      <c r="AVF87"/>
      <c r="AVG87"/>
      <c r="AVH87"/>
      <c r="AVI87"/>
      <c r="AVJ87"/>
      <c r="AVK87"/>
      <c r="AVL87"/>
      <c r="AVM87"/>
      <c r="AVN87"/>
      <c r="AVO87"/>
      <c r="AVP87"/>
      <c r="AVQ87"/>
      <c r="AVR87"/>
      <c r="AVS87"/>
      <c r="AVT87"/>
      <c r="AVU87"/>
      <c r="AVV87"/>
      <c r="AVW87"/>
      <c r="AVX87"/>
      <c r="AVY87"/>
      <c r="AVZ87"/>
      <c r="AWA87"/>
      <c r="AWB87"/>
      <c r="AWC87"/>
      <c r="AWD87"/>
      <c r="AWE87"/>
      <c r="AWF87"/>
      <c r="AWG87"/>
      <c r="AWH87"/>
      <c r="AWI87"/>
      <c r="AWJ87"/>
      <c r="AWK87"/>
      <c r="AWL87"/>
      <c r="AWM87"/>
      <c r="AWN87"/>
      <c r="AWO87"/>
      <c r="AWP87"/>
      <c r="AWQ87"/>
      <c r="AWR87"/>
      <c r="AWS87"/>
      <c r="AWT87"/>
      <c r="AWU87"/>
      <c r="AWV87"/>
      <c r="AWW87"/>
      <c r="AWX87"/>
      <c r="AWY87"/>
      <c r="AWZ87"/>
      <c r="AXA87"/>
      <c r="AXB87"/>
      <c r="AXC87"/>
      <c r="AXD87"/>
      <c r="AXE87"/>
      <c r="AXF87"/>
      <c r="AXG87"/>
      <c r="AXH87"/>
      <c r="AXI87"/>
      <c r="AXJ87"/>
      <c r="AXK87"/>
      <c r="AXL87"/>
      <c r="AXM87"/>
      <c r="AXN87"/>
      <c r="AXO87"/>
      <c r="AXP87"/>
      <c r="AXQ87"/>
      <c r="AXR87"/>
      <c r="AXS87"/>
      <c r="AXT87"/>
      <c r="AXU87"/>
      <c r="AXV87"/>
      <c r="AXW87"/>
      <c r="AXX87"/>
      <c r="AXY87"/>
      <c r="AXZ87"/>
      <c r="AYA87"/>
      <c r="AYB87"/>
      <c r="AYC87"/>
      <c r="AYD87"/>
      <c r="AYE87"/>
      <c r="AYF87"/>
      <c r="AYG87"/>
      <c r="AYH87"/>
      <c r="AYI87"/>
      <c r="AYJ87"/>
      <c r="AYK87"/>
      <c r="AYL87"/>
      <c r="AYM87"/>
      <c r="AYN87"/>
      <c r="AYO87"/>
      <c r="AYP87"/>
      <c r="AYQ87"/>
      <c r="AYR87"/>
      <c r="AYS87"/>
      <c r="AYT87"/>
      <c r="AYU87"/>
      <c r="AYV87"/>
      <c r="AYW87"/>
      <c r="AYX87"/>
      <c r="AYY87"/>
      <c r="AYZ87"/>
      <c r="AZA87"/>
      <c r="AZB87"/>
      <c r="AZC87"/>
      <c r="AZD87"/>
      <c r="AZE87"/>
      <c r="AZF87"/>
      <c r="AZG87"/>
      <c r="AZH87"/>
      <c r="AZI87"/>
      <c r="AZJ87"/>
      <c r="AZK87"/>
      <c r="AZL87"/>
      <c r="AZM87"/>
      <c r="AZN87"/>
      <c r="AZO87"/>
      <c r="AZP87"/>
      <c r="AZQ87"/>
      <c r="AZR87"/>
      <c r="AZS87"/>
      <c r="AZT87"/>
      <c r="AZU87"/>
      <c r="AZV87"/>
      <c r="AZW87"/>
      <c r="AZX87"/>
      <c r="AZY87"/>
      <c r="AZZ87"/>
      <c r="BAA87"/>
      <c r="BAB87"/>
      <c r="BAC87"/>
      <c r="BAD87"/>
      <c r="BAE87"/>
      <c r="BAF87"/>
      <c r="BAG87"/>
      <c r="BAH87"/>
      <c r="BAI87"/>
      <c r="BAJ87"/>
      <c r="BAK87"/>
      <c r="BAL87"/>
      <c r="BAM87"/>
      <c r="BAN87"/>
      <c r="BAO87"/>
      <c r="BAP87"/>
      <c r="BAQ87"/>
      <c r="BAR87"/>
      <c r="BAS87"/>
      <c r="BAT87"/>
      <c r="BAU87"/>
      <c r="BAV87"/>
      <c r="BAW87"/>
      <c r="BAX87"/>
      <c r="BAY87"/>
      <c r="BAZ87"/>
      <c r="BBA87"/>
      <c r="BBB87"/>
      <c r="BBC87"/>
      <c r="BBD87"/>
      <c r="BBE87"/>
      <c r="BBF87"/>
      <c r="BBG87"/>
      <c r="BBH87"/>
      <c r="BBI87"/>
      <c r="BBJ87"/>
      <c r="BBK87"/>
      <c r="BBL87"/>
      <c r="BBM87"/>
      <c r="BBN87"/>
      <c r="BBO87"/>
      <c r="BBP87"/>
      <c r="BBQ87"/>
      <c r="BBR87"/>
      <c r="BBS87"/>
      <c r="BBT87"/>
      <c r="BBU87"/>
      <c r="BBV87"/>
      <c r="BBW87"/>
      <c r="BBX87"/>
      <c r="BBY87"/>
      <c r="BBZ87"/>
      <c r="BCA87"/>
      <c r="BCB87"/>
      <c r="BCC87"/>
      <c r="BCD87"/>
      <c r="BCE87"/>
      <c r="BCF87"/>
      <c r="BCG87"/>
      <c r="BCH87"/>
      <c r="BCI87"/>
      <c r="BCJ87"/>
      <c r="BCK87"/>
      <c r="BCL87"/>
      <c r="BCM87"/>
      <c r="BCN87"/>
      <c r="BCO87"/>
      <c r="BCP87"/>
      <c r="BCQ87"/>
      <c r="BCR87"/>
      <c r="BCS87"/>
      <c r="BCT87"/>
      <c r="BCU87"/>
      <c r="BCV87"/>
      <c r="BCW87"/>
      <c r="BCX87"/>
      <c r="BCY87"/>
      <c r="BCZ87"/>
      <c r="BDA87"/>
      <c r="BDB87"/>
      <c r="BDC87"/>
      <c r="BDD87"/>
      <c r="BDE87"/>
      <c r="BDF87"/>
      <c r="BDG87"/>
      <c r="BDH87"/>
      <c r="BDI87"/>
      <c r="BDJ87"/>
      <c r="BDK87"/>
      <c r="BDL87"/>
      <c r="BDM87"/>
      <c r="BDN87"/>
      <c r="BDO87"/>
      <c r="BDP87"/>
      <c r="BDQ87"/>
      <c r="BDR87"/>
      <c r="BDS87"/>
      <c r="BDT87"/>
      <c r="BDU87"/>
      <c r="BDV87"/>
      <c r="BDW87"/>
      <c r="BDX87"/>
      <c r="BDY87"/>
      <c r="BDZ87"/>
      <c r="BEA87"/>
      <c r="BEB87"/>
      <c r="BEC87"/>
      <c r="BED87"/>
      <c r="BEE87"/>
      <c r="BEF87"/>
      <c r="BEG87"/>
      <c r="BEH87"/>
      <c r="BEI87"/>
      <c r="BEJ87"/>
      <c r="BEK87"/>
      <c r="BEL87"/>
      <c r="BEM87"/>
      <c r="BEN87"/>
      <c r="BEO87"/>
      <c r="BEP87"/>
      <c r="BEQ87"/>
      <c r="BER87"/>
      <c r="BES87"/>
      <c r="BET87"/>
      <c r="BEU87"/>
      <c r="BEV87"/>
      <c r="BEW87"/>
      <c r="BEX87"/>
      <c r="BEY87"/>
      <c r="BEZ87"/>
      <c r="BFA87"/>
      <c r="BFB87"/>
      <c r="BFC87"/>
      <c r="BFD87"/>
      <c r="BFE87"/>
      <c r="BFF87"/>
      <c r="BFG87"/>
      <c r="BFH87"/>
      <c r="BFI87"/>
      <c r="BFJ87"/>
      <c r="BFK87"/>
      <c r="BFL87"/>
      <c r="BFM87"/>
      <c r="BFN87"/>
      <c r="BFO87"/>
      <c r="BFP87"/>
      <c r="BFQ87"/>
      <c r="BFR87"/>
      <c r="BFS87"/>
      <c r="BFT87"/>
      <c r="BFU87"/>
      <c r="BFV87"/>
      <c r="BFW87"/>
      <c r="BFX87"/>
      <c r="BFY87"/>
      <c r="BFZ87"/>
      <c r="BGA87"/>
      <c r="BGB87"/>
      <c r="BGC87"/>
      <c r="BGD87"/>
      <c r="BGE87"/>
      <c r="BGF87"/>
      <c r="BGG87"/>
      <c r="BGH87"/>
      <c r="BGI87"/>
      <c r="BGJ87"/>
      <c r="BGK87"/>
      <c r="BGL87"/>
      <c r="BGM87"/>
      <c r="BGN87"/>
      <c r="BGO87"/>
      <c r="BGP87"/>
      <c r="BGQ87"/>
      <c r="BGR87"/>
      <c r="BGS87"/>
      <c r="BGT87"/>
      <c r="BGU87"/>
      <c r="BGV87"/>
      <c r="BGW87"/>
      <c r="BGX87"/>
      <c r="BGY87"/>
      <c r="BGZ87"/>
      <c r="BHA87"/>
      <c r="BHB87"/>
      <c r="BHC87"/>
      <c r="BHD87"/>
      <c r="BHE87"/>
      <c r="BHF87"/>
      <c r="BHG87"/>
      <c r="BHH87"/>
      <c r="BHI87"/>
      <c r="BHJ87"/>
      <c r="BHK87"/>
      <c r="BHL87"/>
      <c r="BHM87"/>
      <c r="BHN87"/>
      <c r="BHO87"/>
      <c r="BHP87"/>
      <c r="BHQ87"/>
      <c r="BHR87"/>
      <c r="BHS87"/>
      <c r="BHT87"/>
      <c r="BHU87"/>
      <c r="BHV87"/>
      <c r="BHW87"/>
      <c r="BHX87"/>
      <c r="BHY87"/>
      <c r="BHZ87"/>
      <c r="BIA87"/>
      <c r="BIB87"/>
      <c r="BIC87"/>
      <c r="BID87"/>
      <c r="BIE87"/>
      <c r="BIF87"/>
      <c r="BIG87"/>
      <c r="BIH87"/>
      <c r="BII87"/>
      <c r="BIJ87"/>
      <c r="BIK87"/>
      <c r="BIL87"/>
      <c r="BIM87"/>
      <c r="BIN87"/>
      <c r="BIO87"/>
      <c r="BIP87"/>
      <c r="BIQ87"/>
      <c r="BIR87"/>
      <c r="BIS87"/>
      <c r="BIT87"/>
      <c r="BIU87"/>
      <c r="BIV87"/>
      <c r="BIW87"/>
      <c r="BIX87"/>
      <c r="BIY87"/>
      <c r="BIZ87"/>
      <c r="BJA87"/>
      <c r="BJB87"/>
      <c r="BJC87"/>
      <c r="BJD87"/>
      <c r="BJE87"/>
      <c r="BJF87"/>
      <c r="BJG87"/>
      <c r="BJH87"/>
      <c r="BJI87"/>
      <c r="BJJ87"/>
      <c r="BJK87"/>
      <c r="BJL87"/>
      <c r="BJM87"/>
      <c r="BJN87"/>
      <c r="BJO87"/>
      <c r="BJP87"/>
      <c r="BJQ87"/>
      <c r="BJR87"/>
      <c r="BJS87"/>
      <c r="BJT87"/>
      <c r="BJU87"/>
      <c r="BJV87"/>
      <c r="BJW87"/>
      <c r="BJX87"/>
      <c r="BJY87"/>
      <c r="BJZ87"/>
      <c r="BKA87"/>
      <c r="BKB87"/>
      <c r="BKC87"/>
      <c r="BKD87"/>
      <c r="BKE87"/>
      <c r="BKF87"/>
      <c r="BKG87"/>
      <c r="BKH87"/>
      <c r="BKI87"/>
      <c r="BKJ87"/>
      <c r="BKK87"/>
      <c r="BKL87"/>
      <c r="BKM87"/>
      <c r="BKN87"/>
      <c r="BKO87"/>
      <c r="BKP87"/>
      <c r="BKQ87"/>
      <c r="BKR87"/>
      <c r="BKS87"/>
      <c r="BKT87"/>
      <c r="BKU87"/>
      <c r="BKV87"/>
      <c r="BKW87"/>
      <c r="BKX87"/>
      <c r="BKY87"/>
      <c r="BKZ87"/>
      <c r="BLA87"/>
      <c r="BLB87"/>
      <c r="BLC87"/>
      <c r="BLD87"/>
      <c r="BLE87"/>
      <c r="BLF87"/>
      <c r="BLG87"/>
      <c r="BLH87"/>
      <c r="BLI87"/>
      <c r="BLJ87"/>
      <c r="BLK87"/>
      <c r="BLL87"/>
      <c r="BLM87"/>
      <c r="BLN87"/>
      <c r="BLO87"/>
      <c r="BLP87"/>
      <c r="BLQ87"/>
      <c r="BLR87"/>
      <c r="BLS87"/>
      <c r="BLT87"/>
      <c r="BLU87"/>
      <c r="BLV87"/>
      <c r="BLW87"/>
      <c r="BLX87"/>
      <c r="BLY87"/>
      <c r="BLZ87"/>
      <c r="BMA87"/>
      <c r="BMB87"/>
      <c r="BMC87"/>
      <c r="BMD87"/>
      <c r="BME87"/>
      <c r="BMF87"/>
      <c r="BMG87"/>
      <c r="BMH87"/>
      <c r="BMI87"/>
      <c r="BMJ87"/>
      <c r="BMK87"/>
      <c r="BML87"/>
      <c r="BMM87"/>
      <c r="BMN87"/>
      <c r="BMO87"/>
      <c r="BMP87"/>
      <c r="BMQ87"/>
      <c r="BMR87"/>
      <c r="BMS87"/>
      <c r="BMT87"/>
      <c r="BMU87"/>
      <c r="BMV87"/>
      <c r="BMW87"/>
      <c r="BMX87"/>
      <c r="BMY87"/>
      <c r="BMZ87"/>
      <c r="BNA87"/>
      <c r="BNB87"/>
      <c r="BNC87"/>
      <c r="BND87"/>
      <c r="BNE87"/>
      <c r="BNF87"/>
      <c r="BNG87"/>
      <c r="BNH87"/>
      <c r="BNI87"/>
      <c r="BNJ87"/>
      <c r="BNK87"/>
      <c r="BNL87"/>
      <c r="BNM87"/>
      <c r="BNN87"/>
      <c r="BNO87"/>
      <c r="BNP87"/>
      <c r="BNQ87"/>
      <c r="BNR87"/>
      <c r="BNS87"/>
      <c r="BNT87"/>
      <c r="BNU87"/>
      <c r="BNV87"/>
      <c r="BNW87"/>
      <c r="BNX87"/>
      <c r="BNY87"/>
      <c r="BNZ87"/>
      <c r="BOA87"/>
      <c r="BOB87"/>
      <c r="BOC87"/>
      <c r="BOD87"/>
      <c r="BOE87"/>
      <c r="BOF87"/>
      <c r="BOG87"/>
      <c r="BOH87"/>
      <c r="BOI87"/>
      <c r="BOJ87"/>
      <c r="BOK87"/>
      <c r="BOL87"/>
      <c r="BOM87"/>
      <c r="BON87"/>
      <c r="BOO87"/>
      <c r="BOP87"/>
      <c r="BOQ87"/>
      <c r="BOR87"/>
      <c r="BOS87"/>
      <c r="BOT87"/>
      <c r="BOU87"/>
      <c r="BOV87"/>
      <c r="BOW87"/>
      <c r="BOX87"/>
      <c r="BOY87"/>
      <c r="BOZ87"/>
      <c r="BPA87"/>
      <c r="BPB87"/>
      <c r="BPC87"/>
      <c r="BPD87"/>
      <c r="BPE87"/>
      <c r="BPF87"/>
      <c r="BPG87"/>
      <c r="BPH87"/>
      <c r="BPI87"/>
      <c r="BPJ87"/>
      <c r="BPK87"/>
      <c r="BPL87"/>
      <c r="BPM87"/>
      <c r="BPN87"/>
      <c r="BPO87"/>
      <c r="BPP87"/>
      <c r="BPQ87"/>
      <c r="BPR87"/>
      <c r="BPS87"/>
      <c r="BPT87"/>
      <c r="BPU87"/>
      <c r="BPV87"/>
      <c r="BPW87"/>
      <c r="BPX87"/>
      <c r="BPY87"/>
      <c r="BPZ87"/>
      <c r="BQA87"/>
      <c r="BQB87"/>
      <c r="BQC87"/>
      <c r="BQD87"/>
      <c r="BQE87"/>
      <c r="BQF87"/>
      <c r="BQG87"/>
      <c r="BQH87"/>
      <c r="BQI87"/>
      <c r="BQJ87"/>
      <c r="BQK87"/>
      <c r="BQL87"/>
      <c r="BQM87"/>
      <c r="BQN87"/>
      <c r="BQO87"/>
      <c r="BQP87"/>
      <c r="BQQ87"/>
      <c r="BQR87"/>
      <c r="BQS87"/>
      <c r="BQT87"/>
      <c r="BQU87"/>
      <c r="BQV87"/>
      <c r="BQW87"/>
      <c r="BQX87"/>
      <c r="BQY87"/>
      <c r="BQZ87"/>
      <c r="BRA87"/>
      <c r="BRB87"/>
      <c r="BRC87"/>
      <c r="BRD87"/>
      <c r="BRE87"/>
      <c r="BRF87"/>
      <c r="BRG87"/>
      <c r="BRH87"/>
      <c r="BRI87"/>
      <c r="BRJ87"/>
      <c r="BRK87"/>
      <c r="BRL87"/>
      <c r="BRM87"/>
      <c r="BRN87"/>
      <c r="BRO87"/>
      <c r="BRP87"/>
      <c r="BRQ87"/>
      <c r="BRR87"/>
      <c r="BRS87"/>
      <c r="BRT87"/>
      <c r="BRU87"/>
      <c r="BRV87"/>
      <c r="BRW87"/>
      <c r="BRX87"/>
      <c r="BRY87"/>
      <c r="BRZ87"/>
      <c r="BSA87"/>
      <c r="BSB87"/>
      <c r="BSC87"/>
      <c r="BSD87"/>
      <c r="BSE87"/>
      <c r="BSF87"/>
      <c r="BSG87"/>
      <c r="BSH87"/>
      <c r="BSI87"/>
      <c r="BSJ87"/>
      <c r="BSK87"/>
      <c r="BSL87"/>
      <c r="BSM87"/>
      <c r="BSN87"/>
      <c r="BSO87"/>
      <c r="BSP87"/>
      <c r="BSQ87"/>
      <c r="BSR87"/>
      <c r="BSS87"/>
      <c r="BST87"/>
      <c r="BSU87"/>
      <c r="BSV87"/>
      <c r="BSW87"/>
      <c r="BSX87"/>
      <c r="BSY87"/>
      <c r="BSZ87"/>
      <c r="BTA87"/>
      <c r="BTB87"/>
      <c r="BTC87"/>
      <c r="BTD87"/>
      <c r="BTE87"/>
      <c r="BTF87"/>
      <c r="BTG87"/>
      <c r="BTH87"/>
      <c r="BTI87"/>
      <c r="BTJ87"/>
      <c r="BTK87"/>
      <c r="BTL87"/>
      <c r="BTM87"/>
      <c r="BTN87"/>
      <c r="BTO87"/>
      <c r="BTP87"/>
      <c r="BTQ87"/>
      <c r="BTR87"/>
      <c r="BTS87"/>
      <c r="BTT87"/>
      <c r="BTU87"/>
      <c r="BTV87"/>
      <c r="BTW87"/>
      <c r="BTX87"/>
      <c r="BTY87"/>
      <c r="BTZ87"/>
      <c r="BUA87"/>
      <c r="BUB87"/>
      <c r="BUC87"/>
      <c r="BUD87"/>
      <c r="BUE87"/>
      <c r="BUF87"/>
      <c r="BUG87"/>
      <c r="BUH87"/>
      <c r="BUI87"/>
      <c r="BUJ87"/>
      <c r="BUK87"/>
      <c r="BUL87"/>
      <c r="BUM87"/>
      <c r="BUN87"/>
      <c r="BUO87"/>
      <c r="BUP87"/>
      <c r="BUQ87"/>
      <c r="BUR87"/>
      <c r="BUS87"/>
      <c r="BUT87"/>
      <c r="BUU87"/>
      <c r="BUV87"/>
      <c r="BUW87"/>
      <c r="BUX87"/>
      <c r="BUY87"/>
      <c r="BUZ87"/>
      <c r="BVA87"/>
      <c r="BVB87"/>
      <c r="BVC87"/>
      <c r="BVD87"/>
      <c r="BVE87"/>
      <c r="BVF87"/>
      <c r="BVG87"/>
      <c r="BVH87"/>
      <c r="BVI87"/>
      <c r="BVJ87"/>
      <c r="BVK87"/>
      <c r="BVL87"/>
      <c r="BVM87"/>
      <c r="BVN87"/>
      <c r="BVO87"/>
      <c r="BVP87"/>
      <c r="BVQ87"/>
      <c r="BVR87"/>
      <c r="BVS87"/>
      <c r="BVT87"/>
      <c r="BVU87"/>
      <c r="BVV87"/>
      <c r="BVW87"/>
      <c r="BVX87"/>
      <c r="BVY87"/>
      <c r="BVZ87"/>
      <c r="BWA87"/>
      <c r="BWB87"/>
      <c r="BWC87"/>
      <c r="BWD87"/>
      <c r="BWE87"/>
      <c r="BWF87"/>
      <c r="BWG87"/>
      <c r="BWH87"/>
      <c r="BWI87"/>
      <c r="BWJ87"/>
      <c r="BWK87"/>
      <c r="BWL87"/>
      <c r="BWM87"/>
      <c r="BWN87"/>
      <c r="BWO87"/>
      <c r="BWP87"/>
      <c r="BWQ87"/>
      <c r="BWR87"/>
      <c r="BWS87"/>
      <c r="BWT87"/>
      <c r="BWU87"/>
      <c r="BWV87"/>
      <c r="BWW87"/>
      <c r="BWX87"/>
      <c r="BWY87"/>
      <c r="BWZ87"/>
      <c r="BXA87"/>
      <c r="BXB87"/>
      <c r="BXC87"/>
      <c r="BXD87"/>
      <c r="BXE87"/>
      <c r="BXF87"/>
      <c r="BXG87"/>
      <c r="BXH87"/>
      <c r="BXI87"/>
      <c r="BXJ87"/>
      <c r="BXK87"/>
      <c r="BXL87"/>
      <c r="BXM87"/>
      <c r="BXN87"/>
      <c r="BXO87"/>
      <c r="BXP87"/>
      <c r="BXQ87"/>
      <c r="BXR87"/>
      <c r="BXS87"/>
      <c r="BXT87"/>
      <c r="BXU87"/>
      <c r="BXV87"/>
      <c r="BXW87"/>
      <c r="BXX87"/>
      <c r="BXY87"/>
      <c r="BXZ87"/>
      <c r="BYA87"/>
      <c r="BYB87"/>
      <c r="BYC87"/>
      <c r="BYD87"/>
      <c r="BYE87"/>
      <c r="BYF87"/>
      <c r="BYG87"/>
      <c r="BYH87"/>
      <c r="BYI87"/>
      <c r="BYJ87"/>
      <c r="BYK87"/>
      <c r="BYL87"/>
      <c r="BYM87"/>
      <c r="BYN87"/>
      <c r="BYO87"/>
      <c r="BYP87"/>
      <c r="BYQ87"/>
      <c r="BYR87"/>
      <c r="BYS87"/>
      <c r="BYT87"/>
      <c r="BYU87"/>
      <c r="BYV87"/>
      <c r="BYW87"/>
      <c r="BYX87"/>
      <c r="BYY87"/>
      <c r="BYZ87"/>
      <c r="BZA87"/>
      <c r="BZB87"/>
      <c r="BZC87"/>
      <c r="BZD87"/>
      <c r="BZE87"/>
      <c r="BZF87"/>
      <c r="BZG87"/>
      <c r="BZH87"/>
      <c r="BZI87"/>
      <c r="BZJ87"/>
      <c r="BZK87"/>
      <c r="BZL87"/>
      <c r="BZM87"/>
      <c r="BZN87"/>
      <c r="BZO87"/>
      <c r="BZP87"/>
      <c r="BZQ87"/>
      <c r="BZR87"/>
      <c r="BZS87"/>
      <c r="BZT87"/>
      <c r="BZU87"/>
      <c r="BZV87"/>
      <c r="BZW87"/>
      <c r="BZX87"/>
      <c r="BZY87"/>
      <c r="BZZ87"/>
      <c r="CAA87"/>
      <c r="CAB87"/>
      <c r="CAC87"/>
      <c r="CAD87"/>
      <c r="CAE87"/>
      <c r="CAF87"/>
      <c r="CAG87"/>
      <c r="CAH87"/>
      <c r="CAI87"/>
      <c r="CAJ87"/>
      <c r="CAK87"/>
      <c r="CAL87"/>
      <c r="CAM87"/>
      <c r="CAN87"/>
      <c r="CAO87"/>
      <c r="CAP87"/>
      <c r="CAQ87"/>
      <c r="CAR87"/>
      <c r="CAS87"/>
      <c r="CAT87"/>
      <c r="CAU87"/>
      <c r="CAV87"/>
      <c r="CAW87"/>
      <c r="CAX87"/>
      <c r="CAY87"/>
      <c r="CAZ87"/>
      <c r="CBA87"/>
      <c r="CBB87"/>
      <c r="CBC87"/>
      <c r="CBD87"/>
      <c r="CBE87"/>
      <c r="CBF87"/>
      <c r="CBG87"/>
      <c r="CBH87"/>
      <c r="CBI87"/>
      <c r="CBJ87"/>
      <c r="CBK87"/>
      <c r="CBL87"/>
      <c r="CBM87"/>
      <c r="CBN87"/>
      <c r="CBO87"/>
      <c r="CBP87"/>
      <c r="CBQ87"/>
      <c r="CBR87"/>
      <c r="CBS87"/>
      <c r="CBT87"/>
      <c r="CBU87"/>
      <c r="CBV87"/>
      <c r="CBW87"/>
      <c r="CBX87"/>
      <c r="CBY87"/>
      <c r="CBZ87"/>
      <c r="CCA87"/>
      <c r="CCB87"/>
      <c r="CCC87"/>
      <c r="CCD87"/>
      <c r="CCE87"/>
      <c r="CCF87"/>
      <c r="CCG87"/>
      <c r="CCH87"/>
      <c r="CCI87"/>
      <c r="CCJ87"/>
      <c r="CCK87"/>
      <c r="CCL87"/>
      <c r="CCM87"/>
      <c r="CCN87"/>
      <c r="CCO87"/>
      <c r="CCP87"/>
      <c r="CCQ87"/>
      <c r="CCR87"/>
      <c r="CCS87"/>
      <c r="CCT87"/>
      <c r="CCU87"/>
      <c r="CCV87"/>
      <c r="CCW87"/>
      <c r="CCX87"/>
      <c r="CCY87"/>
      <c r="CCZ87"/>
      <c r="CDA87"/>
      <c r="CDB87"/>
      <c r="CDC87"/>
      <c r="CDD87"/>
      <c r="CDE87"/>
      <c r="CDF87"/>
      <c r="CDG87"/>
      <c r="CDH87"/>
      <c r="CDI87"/>
      <c r="CDJ87"/>
      <c r="CDK87"/>
      <c r="CDL87"/>
      <c r="CDM87"/>
      <c r="CDN87"/>
      <c r="CDO87"/>
      <c r="CDP87"/>
      <c r="CDQ87"/>
      <c r="CDR87"/>
      <c r="CDS87"/>
      <c r="CDT87"/>
      <c r="CDU87"/>
      <c r="CDV87"/>
      <c r="CDW87"/>
      <c r="CDX87"/>
      <c r="CDY87"/>
      <c r="CDZ87"/>
      <c r="CEA87"/>
      <c r="CEB87"/>
      <c r="CEC87"/>
      <c r="CED87"/>
      <c r="CEE87"/>
      <c r="CEF87"/>
      <c r="CEG87"/>
      <c r="CEH87"/>
      <c r="CEI87"/>
      <c r="CEJ87"/>
      <c r="CEK87"/>
      <c r="CEL87"/>
      <c r="CEM87"/>
      <c r="CEN87"/>
      <c r="CEO87"/>
      <c r="CEP87"/>
      <c r="CEQ87"/>
      <c r="CER87"/>
      <c r="CES87"/>
      <c r="CET87"/>
      <c r="CEU87"/>
      <c r="CEV87"/>
      <c r="CEW87"/>
      <c r="CEX87"/>
      <c r="CEY87"/>
      <c r="CEZ87"/>
      <c r="CFA87"/>
      <c r="CFB87"/>
      <c r="CFC87"/>
      <c r="CFD87"/>
      <c r="CFE87"/>
      <c r="CFF87"/>
      <c r="CFG87"/>
      <c r="CFH87"/>
      <c r="CFI87"/>
      <c r="CFJ87"/>
      <c r="CFK87"/>
      <c r="CFL87"/>
      <c r="CFM87"/>
      <c r="CFN87"/>
      <c r="CFO87"/>
      <c r="CFP87"/>
      <c r="CFQ87"/>
      <c r="CFR87"/>
      <c r="CFS87"/>
      <c r="CFT87"/>
      <c r="CFU87"/>
      <c r="CFV87"/>
      <c r="CFW87"/>
      <c r="CFX87"/>
      <c r="CFY87"/>
      <c r="CFZ87"/>
      <c r="CGA87"/>
      <c r="CGB87"/>
      <c r="CGC87"/>
      <c r="CGD87"/>
      <c r="CGE87"/>
      <c r="CGF87"/>
      <c r="CGG87"/>
      <c r="CGH87"/>
      <c r="CGI87"/>
      <c r="CGJ87"/>
      <c r="CGK87"/>
      <c r="CGL87"/>
      <c r="CGM87"/>
      <c r="CGN87"/>
      <c r="CGO87"/>
      <c r="CGP87"/>
      <c r="CGQ87"/>
      <c r="CGR87"/>
      <c r="CGS87"/>
      <c r="CGT87"/>
      <c r="CGU87"/>
      <c r="CGV87"/>
      <c r="CGW87"/>
      <c r="CGX87"/>
      <c r="CGY87"/>
      <c r="CGZ87"/>
      <c r="CHA87"/>
      <c r="CHB87"/>
      <c r="CHC87"/>
      <c r="CHD87"/>
      <c r="CHE87"/>
      <c r="CHF87"/>
      <c r="CHG87"/>
      <c r="CHH87"/>
      <c r="CHI87"/>
      <c r="CHJ87"/>
      <c r="CHK87"/>
      <c r="CHL87"/>
      <c r="CHM87"/>
      <c r="CHN87"/>
      <c r="CHO87"/>
      <c r="CHP87"/>
      <c r="CHQ87"/>
      <c r="CHR87"/>
      <c r="CHS87"/>
      <c r="CHT87"/>
      <c r="CHU87"/>
      <c r="CHV87"/>
      <c r="CHW87"/>
      <c r="CHX87"/>
      <c r="CHY87"/>
      <c r="CHZ87"/>
      <c r="CIA87"/>
      <c r="CIB87"/>
      <c r="CIC87"/>
      <c r="CID87"/>
      <c r="CIE87"/>
      <c r="CIF87"/>
      <c r="CIG87"/>
      <c r="CIH87"/>
      <c r="CII87"/>
      <c r="CIJ87"/>
      <c r="CIK87"/>
      <c r="CIL87"/>
      <c r="CIM87"/>
      <c r="CIN87"/>
      <c r="CIO87"/>
      <c r="CIP87"/>
      <c r="CIQ87"/>
      <c r="CIR87"/>
      <c r="CIS87"/>
      <c r="CIT87"/>
      <c r="CIU87"/>
      <c r="CIV87"/>
      <c r="CIW87"/>
      <c r="CIX87"/>
      <c r="CIY87"/>
      <c r="CIZ87"/>
      <c r="CJA87"/>
      <c r="CJB87"/>
      <c r="CJC87"/>
      <c r="CJD87"/>
      <c r="CJE87"/>
      <c r="CJF87"/>
      <c r="CJG87"/>
      <c r="CJH87"/>
      <c r="CJI87"/>
      <c r="CJJ87"/>
      <c r="CJK87"/>
      <c r="CJL87"/>
      <c r="CJM87"/>
      <c r="CJN87"/>
      <c r="CJO87"/>
      <c r="CJP87"/>
      <c r="CJQ87"/>
      <c r="CJR87"/>
      <c r="CJS87"/>
      <c r="CJT87"/>
      <c r="CJU87"/>
      <c r="CJV87"/>
      <c r="CJW87"/>
      <c r="CJX87"/>
      <c r="CJY87"/>
      <c r="CJZ87"/>
      <c r="CKA87"/>
      <c r="CKB87"/>
      <c r="CKC87"/>
      <c r="CKD87"/>
      <c r="CKE87"/>
      <c r="CKF87"/>
      <c r="CKG87"/>
      <c r="CKH87"/>
      <c r="CKI87"/>
      <c r="CKJ87"/>
      <c r="CKK87"/>
      <c r="CKL87"/>
      <c r="CKM87"/>
      <c r="CKN87"/>
      <c r="CKO87"/>
      <c r="CKP87"/>
      <c r="CKQ87"/>
      <c r="CKR87"/>
      <c r="CKS87"/>
      <c r="CKT87"/>
      <c r="CKU87"/>
      <c r="CKV87"/>
      <c r="CKW87"/>
      <c r="CKX87"/>
      <c r="CKY87"/>
      <c r="CKZ87"/>
      <c r="CLA87"/>
      <c r="CLB87"/>
      <c r="CLC87"/>
      <c r="CLD87"/>
      <c r="CLE87"/>
      <c r="CLF87"/>
      <c r="CLG87"/>
      <c r="CLH87"/>
      <c r="CLI87"/>
      <c r="CLJ87"/>
      <c r="CLK87"/>
      <c r="CLL87"/>
      <c r="CLM87"/>
      <c r="CLN87"/>
      <c r="CLO87"/>
      <c r="CLP87"/>
      <c r="CLQ87"/>
      <c r="CLR87"/>
      <c r="CLS87"/>
      <c r="CLT87"/>
      <c r="CLU87"/>
      <c r="CLV87"/>
      <c r="CLW87"/>
      <c r="CLX87"/>
      <c r="CLY87"/>
      <c r="CLZ87"/>
      <c r="CMA87"/>
      <c r="CMB87"/>
      <c r="CMC87"/>
      <c r="CMD87"/>
      <c r="CME87"/>
      <c r="CMF87"/>
      <c r="CMG87"/>
      <c r="CMH87"/>
      <c r="CMI87"/>
      <c r="CMJ87"/>
      <c r="CMK87"/>
      <c r="CML87"/>
      <c r="CMM87"/>
      <c r="CMN87"/>
      <c r="CMO87"/>
      <c r="CMP87"/>
      <c r="CMQ87"/>
      <c r="CMR87"/>
      <c r="CMS87"/>
      <c r="CMT87"/>
      <c r="CMU87"/>
      <c r="CMV87"/>
      <c r="CMW87"/>
      <c r="CMX87"/>
      <c r="CMY87"/>
      <c r="CMZ87"/>
      <c r="CNA87"/>
      <c r="CNB87"/>
      <c r="CNC87"/>
      <c r="CND87"/>
      <c r="CNE87"/>
      <c r="CNF87"/>
      <c r="CNG87"/>
      <c r="CNH87"/>
      <c r="CNI87"/>
      <c r="CNJ87"/>
      <c r="CNK87"/>
      <c r="CNL87"/>
      <c r="CNM87"/>
      <c r="CNN87"/>
      <c r="CNO87"/>
      <c r="CNP87"/>
      <c r="CNQ87"/>
      <c r="CNR87"/>
      <c r="CNS87"/>
      <c r="CNT87"/>
      <c r="CNU87"/>
      <c r="CNV87"/>
      <c r="CNW87"/>
      <c r="CNX87"/>
      <c r="CNY87"/>
      <c r="CNZ87"/>
      <c r="COA87"/>
      <c r="COB87"/>
      <c r="COC87"/>
      <c r="COD87"/>
      <c r="COE87"/>
      <c r="COF87"/>
      <c r="COG87"/>
      <c r="COH87"/>
      <c r="COI87"/>
      <c r="COJ87"/>
      <c r="COK87"/>
      <c r="COL87"/>
      <c r="COM87"/>
      <c r="CON87"/>
      <c r="COO87"/>
      <c r="COP87"/>
      <c r="COQ87"/>
      <c r="COR87"/>
      <c r="COS87"/>
      <c r="COT87"/>
      <c r="COU87"/>
      <c r="COV87"/>
      <c r="COW87"/>
      <c r="COX87"/>
      <c r="COY87"/>
      <c r="COZ87"/>
      <c r="CPA87"/>
      <c r="CPB87"/>
      <c r="CPC87"/>
      <c r="CPD87"/>
      <c r="CPE87"/>
      <c r="CPF87"/>
      <c r="CPG87"/>
      <c r="CPH87"/>
      <c r="CPI87"/>
      <c r="CPJ87"/>
      <c r="CPK87"/>
      <c r="CPL87"/>
      <c r="CPM87"/>
      <c r="CPN87"/>
      <c r="CPO87"/>
      <c r="CPP87"/>
      <c r="CPQ87"/>
      <c r="CPR87"/>
      <c r="CPS87"/>
      <c r="CPT87"/>
      <c r="CPU87"/>
      <c r="CPV87"/>
      <c r="CPW87"/>
      <c r="CPX87"/>
      <c r="CPY87"/>
      <c r="CPZ87"/>
      <c r="CQA87"/>
      <c r="CQB87"/>
      <c r="CQC87"/>
      <c r="CQD87"/>
      <c r="CQE87"/>
      <c r="CQF87"/>
      <c r="CQG87"/>
      <c r="CQH87"/>
      <c r="CQI87"/>
      <c r="CQJ87"/>
      <c r="CQK87"/>
      <c r="CQL87"/>
      <c r="CQM87"/>
      <c r="CQN87"/>
      <c r="CQO87"/>
      <c r="CQP87"/>
      <c r="CQQ87"/>
      <c r="CQR87"/>
      <c r="CQS87"/>
      <c r="CQT87"/>
      <c r="CQU87"/>
      <c r="CQV87"/>
      <c r="CQW87"/>
      <c r="CQX87"/>
      <c r="CQY87"/>
      <c r="CQZ87"/>
      <c r="CRA87"/>
      <c r="CRB87"/>
      <c r="CRC87"/>
      <c r="CRD87"/>
      <c r="CRE87"/>
      <c r="CRF87"/>
      <c r="CRG87"/>
      <c r="CRH87"/>
      <c r="CRI87"/>
      <c r="CRJ87"/>
      <c r="CRK87"/>
      <c r="CRL87"/>
      <c r="CRM87"/>
      <c r="CRN87"/>
      <c r="CRO87"/>
      <c r="CRP87"/>
      <c r="CRQ87"/>
      <c r="CRR87"/>
      <c r="CRS87"/>
      <c r="CRT87"/>
      <c r="CRU87"/>
      <c r="CRV87"/>
      <c r="CRW87"/>
      <c r="CRX87"/>
      <c r="CRY87"/>
      <c r="CRZ87"/>
      <c r="CSA87"/>
      <c r="CSB87"/>
      <c r="CSC87"/>
      <c r="CSD87"/>
      <c r="CSE87"/>
      <c r="CSF87"/>
      <c r="CSG87"/>
      <c r="CSH87"/>
      <c r="CSI87"/>
      <c r="CSJ87"/>
      <c r="CSK87"/>
      <c r="CSL87"/>
      <c r="CSM87"/>
      <c r="CSN87"/>
      <c r="CSO87"/>
      <c r="CSP87"/>
      <c r="CSQ87"/>
      <c r="CSR87"/>
      <c r="CSS87"/>
      <c r="CST87"/>
      <c r="CSU87"/>
      <c r="CSV87"/>
      <c r="CSW87"/>
      <c r="CSX87"/>
      <c r="CSY87"/>
      <c r="CSZ87"/>
      <c r="CTA87"/>
      <c r="CTB87"/>
      <c r="CTC87"/>
      <c r="CTD87"/>
      <c r="CTE87"/>
      <c r="CTF87"/>
      <c r="CTG87"/>
      <c r="CTH87"/>
      <c r="CTI87"/>
      <c r="CTJ87"/>
      <c r="CTK87"/>
      <c r="CTL87"/>
      <c r="CTM87"/>
      <c r="CTN87"/>
      <c r="CTO87"/>
      <c r="CTP87"/>
      <c r="CTQ87"/>
      <c r="CTR87"/>
      <c r="CTS87"/>
      <c r="CTT87"/>
      <c r="CTU87"/>
      <c r="CTV87"/>
      <c r="CTW87"/>
      <c r="CTX87"/>
      <c r="CTY87"/>
      <c r="CTZ87"/>
      <c r="CUA87"/>
      <c r="CUB87"/>
      <c r="CUC87"/>
      <c r="CUD87"/>
      <c r="CUE87"/>
      <c r="CUF87"/>
      <c r="CUG87"/>
      <c r="CUH87"/>
      <c r="CUI87"/>
      <c r="CUJ87"/>
      <c r="CUK87"/>
      <c r="CUL87"/>
      <c r="CUM87"/>
      <c r="CUN87"/>
      <c r="CUO87"/>
      <c r="CUP87"/>
      <c r="CUQ87"/>
      <c r="CUR87"/>
      <c r="CUS87"/>
      <c r="CUT87"/>
      <c r="CUU87"/>
      <c r="CUV87"/>
      <c r="CUW87"/>
      <c r="CUX87"/>
      <c r="CUY87"/>
      <c r="CUZ87"/>
      <c r="CVA87"/>
      <c r="CVB87"/>
      <c r="CVC87"/>
      <c r="CVD87"/>
      <c r="CVE87"/>
      <c r="CVF87"/>
      <c r="CVG87"/>
      <c r="CVH87"/>
      <c r="CVI87"/>
      <c r="CVJ87"/>
      <c r="CVK87"/>
      <c r="CVL87"/>
      <c r="CVM87"/>
      <c r="CVN87"/>
      <c r="CVO87"/>
      <c r="CVP87"/>
      <c r="CVQ87"/>
      <c r="CVR87"/>
      <c r="CVS87"/>
      <c r="CVT87"/>
      <c r="CVU87"/>
      <c r="CVV87"/>
      <c r="CVW87"/>
      <c r="CVX87"/>
      <c r="CVY87"/>
      <c r="CVZ87"/>
      <c r="CWA87"/>
      <c r="CWB87"/>
      <c r="CWC87"/>
      <c r="CWD87"/>
      <c r="CWE87"/>
      <c r="CWF87"/>
      <c r="CWG87"/>
      <c r="CWH87"/>
      <c r="CWI87"/>
      <c r="CWJ87"/>
      <c r="CWK87"/>
      <c r="CWL87"/>
      <c r="CWM87"/>
      <c r="CWN87"/>
      <c r="CWO87"/>
      <c r="CWP87"/>
      <c r="CWQ87"/>
      <c r="CWR87"/>
      <c r="CWS87"/>
      <c r="CWT87"/>
      <c r="CWU87"/>
      <c r="CWV87"/>
      <c r="CWW87"/>
      <c r="CWX87"/>
      <c r="CWY87"/>
      <c r="CWZ87"/>
      <c r="CXA87"/>
      <c r="CXB87"/>
      <c r="CXC87"/>
      <c r="CXD87"/>
      <c r="CXE87"/>
      <c r="CXF87"/>
      <c r="CXG87"/>
      <c r="CXH87"/>
      <c r="CXI87"/>
      <c r="CXJ87"/>
      <c r="CXK87"/>
      <c r="CXL87"/>
      <c r="CXM87"/>
      <c r="CXN87"/>
      <c r="CXO87"/>
      <c r="CXP87"/>
      <c r="CXQ87"/>
      <c r="CXR87"/>
      <c r="CXS87"/>
      <c r="CXT87"/>
      <c r="CXU87"/>
      <c r="CXV87"/>
      <c r="CXW87"/>
      <c r="CXX87"/>
      <c r="CXY87"/>
      <c r="CXZ87"/>
      <c r="CYA87"/>
      <c r="CYB87"/>
      <c r="CYC87"/>
      <c r="CYD87"/>
      <c r="CYE87"/>
      <c r="CYF87"/>
      <c r="CYG87"/>
      <c r="CYH87"/>
      <c r="CYI87"/>
      <c r="CYJ87"/>
      <c r="CYK87"/>
      <c r="CYL87"/>
      <c r="CYM87"/>
      <c r="CYN87"/>
      <c r="CYO87"/>
      <c r="CYP87"/>
      <c r="CYQ87"/>
      <c r="CYR87"/>
      <c r="CYS87"/>
      <c r="CYT87"/>
      <c r="CYU87"/>
      <c r="CYV87"/>
      <c r="CYW87"/>
      <c r="CYX87"/>
      <c r="CYY87"/>
      <c r="CYZ87"/>
      <c r="CZA87"/>
      <c r="CZB87"/>
      <c r="CZC87"/>
      <c r="CZD87"/>
      <c r="CZE87"/>
      <c r="CZF87"/>
      <c r="CZG87"/>
      <c r="CZH87"/>
      <c r="CZI87"/>
      <c r="CZJ87"/>
      <c r="CZK87"/>
      <c r="CZL87"/>
      <c r="CZM87"/>
      <c r="CZN87"/>
      <c r="CZO87"/>
      <c r="CZP87"/>
      <c r="CZQ87"/>
      <c r="CZR87"/>
      <c r="CZS87"/>
      <c r="CZT87"/>
      <c r="CZU87"/>
      <c r="CZV87"/>
      <c r="CZW87"/>
      <c r="CZX87"/>
      <c r="CZY87"/>
      <c r="CZZ87"/>
      <c r="DAA87"/>
      <c r="DAB87"/>
      <c r="DAC87"/>
      <c r="DAD87"/>
      <c r="DAE87"/>
      <c r="DAF87"/>
      <c r="DAG87"/>
      <c r="DAH87"/>
      <c r="DAI87"/>
      <c r="DAJ87"/>
      <c r="DAK87"/>
      <c r="DAL87"/>
      <c r="DAM87"/>
      <c r="DAN87"/>
      <c r="DAO87"/>
      <c r="DAP87"/>
      <c r="DAQ87"/>
      <c r="DAR87"/>
      <c r="DAS87"/>
      <c r="DAT87"/>
      <c r="DAU87"/>
      <c r="DAV87"/>
      <c r="DAW87"/>
      <c r="DAX87"/>
      <c r="DAY87"/>
      <c r="DAZ87"/>
      <c r="DBA87"/>
      <c r="DBB87"/>
      <c r="DBC87"/>
      <c r="DBD87"/>
      <c r="DBE87"/>
      <c r="DBF87"/>
      <c r="DBG87"/>
      <c r="DBH87"/>
      <c r="DBI87"/>
      <c r="DBJ87"/>
      <c r="DBK87"/>
      <c r="DBL87"/>
      <c r="DBM87"/>
      <c r="DBN87"/>
      <c r="DBO87"/>
      <c r="DBP87"/>
      <c r="DBQ87"/>
      <c r="DBR87"/>
      <c r="DBS87"/>
      <c r="DBT87"/>
      <c r="DBU87"/>
      <c r="DBV87"/>
      <c r="DBW87"/>
      <c r="DBX87"/>
      <c r="DBY87"/>
      <c r="DBZ87"/>
      <c r="DCA87"/>
      <c r="DCB87"/>
      <c r="DCC87"/>
      <c r="DCD87"/>
      <c r="DCE87"/>
      <c r="DCF87"/>
      <c r="DCG87"/>
      <c r="DCH87"/>
      <c r="DCI87"/>
      <c r="DCJ87"/>
      <c r="DCK87"/>
      <c r="DCL87"/>
      <c r="DCM87"/>
      <c r="DCN87"/>
      <c r="DCO87"/>
      <c r="DCP87"/>
      <c r="DCQ87"/>
      <c r="DCR87"/>
      <c r="DCS87"/>
      <c r="DCT87"/>
      <c r="DCU87"/>
      <c r="DCV87"/>
      <c r="DCW87"/>
      <c r="DCX87"/>
      <c r="DCY87"/>
      <c r="DCZ87"/>
      <c r="DDA87"/>
      <c r="DDB87"/>
      <c r="DDC87"/>
      <c r="DDD87"/>
      <c r="DDE87"/>
      <c r="DDF87"/>
      <c r="DDG87"/>
      <c r="DDH87"/>
      <c r="DDI87"/>
      <c r="DDJ87"/>
      <c r="DDK87"/>
      <c r="DDL87"/>
      <c r="DDM87"/>
      <c r="DDN87"/>
      <c r="DDO87"/>
      <c r="DDP87"/>
      <c r="DDQ87"/>
      <c r="DDR87"/>
      <c r="DDS87"/>
      <c r="DDT87"/>
      <c r="DDU87"/>
      <c r="DDV87"/>
      <c r="DDW87"/>
      <c r="DDX87"/>
      <c r="DDY87"/>
      <c r="DDZ87"/>
      <c r="DEA87"/>
      <c r="DEB87"/>
      <c r="DEC87"/>
      <c r="DED87"/>
      <c r="DEE87"/>
      <c r="DEF87"/>
      <c r="DEG87"/>
      <c r="DEH87"/>
      <c r="DEI87"/>
      <c r="DEJ87"/>
      <c r="DEK87"/>
      <c r="DEL87"/>
      <c r="DEM87"/>
      <c r="DEN87"/>
      <c r="DEO87"/>
      <c r="DEP87"/>
      <c r="DEQ87"/>
      <c r="DER87"/>
      <c r="DES87"/>
      <c r="DET87"/>
      <c r="DEU87"/>
    </row>
    <row r="88" spans="1:2855" ht="15">
      <c r="A88" s="63" t="s">
        <v>331</v>
      </c>
      <c r="B88" s="64" t="s">
        <v>156</v>
      </c>
      <c r="C88" s="64" t="s">
        <v>332</v>
      </c>
      <c r="D88" s="63" t="s">
        <v>333</v>
      </c>
      <c r="E88" s="65" t="s">
        <v>223</v>
      </c>
      <c r="F88" s="66">
        <v>26.08</v>
      </c>
      <c r="G88" s="67">
        <v>121.59</v>
      </c>
      <c r="H88" s="67">
        <f t="shared" si="3"/>
        <v>153.49</v>
      </c>
      <c r="I88" s="67">
        <f t="shared" si="4"/>
        <v>3171.06</v>
      </c>
      <c r="J88" s="67">
        <f t="shared" si="5"/>
        <v>4003.01</v>
      </c>
      <c r="K88" s="45"/>
    </row>
    <row r="89" spans="1:2855" ht="45">
      <c r="A89" s="63" t="s">
        <v>334</v>
      </c>
      <c r="B89" s="64" t="s">
        <v>146</v>
      </c>
      <c r="C89" s="64" t="s">
        <v>335</v>
      </c>
      <c r="D89" s="63" t="s">
        <v>336</v>
      </c>
      <c r="E89" s="65" t="s">
        <v>154</v>
      </c>
      <c r="F89" s="66">
        <v>521.54999999999995</v>
      </c>
      <c r="G89" s="67">
        <v>114.91</v>
      </c>
      <c r="H89" s="67">
        <f t="shared" si="3"/>
        <v>145.06</v>
      </c>
      <c r="I89" s="67">
        <f t="shared" si="4"/>
        <v>59931.31</v>
      </c>
      <c r="J89" s="67">
        <f t="shared" si="5"/>
        <v>75656.039999999994</v>
      </c>
      <c r="K89" s="45"/>
    </row>
    <row r="90" spans="1:2855" s="37" customFormat="1" ht="15">
      <c r="A90" s="58" t="s">
        <v>13</v>
      </c>
      <c r="B90" s="59"/>
      <c r="C90" s="59"/>
      <c r="D90" s="58" t="s">
        <v>14</v>
      </c>
      <c r="E90" s="60" t="s">
        <v>1</v>
      </c>
      <c r="F90" s="61">
        <v>0</v>
      </c>
      <c r="G90" s="62">
        <v>0</v>
      </c>
      <c r="H90" s="62">
        <f t="shared" si="3"/>
        <v>0</v>
      </c>
      <c r="I90" s="67">
        <f t="shared" si="4"/>
        <v>0</v>
      </c>
      <c r="J90" s="62">
        <f>TRUNC((SUM(J91:J97)),2)</f>
        <v>58396.02</v>
      </c>
      <c r="K90" s="45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  <c r="AMF90"/>
      <c r="AMG90"/>
      <c r="AMH90"/>
      <c r="AMI90"/>
      <c r="AMJ90"/>
      <c r="AMK90"/>
      <c r="AML90"/>
      <c r="AMM90"/>
      <c r="AMN90"/>
      <c r="AMO90"/>
      <c r="AMP90"/>
      <c r="AMQ90"/>
      <c r="AMR90"/>
      <c r="AMS90"/>
      <c r="AMT90"/>
      <c r="AMU90"/>
      <c r="AMV90"/>
      <c r="AMW90"/>
      <c r="AMX90"/>
      <c r="AMY90"/>
      <c r="AMZ90"/>
      <c r="ANA90"/>
      <c r="ANB90"/>
      <c r="ANC90"/>
      <c r="AND90"/>
      <c r="ANE90"/>
      <c r="ANF90"/>
      <c r="ANG90"/>
      <c r="ANH90"/>
      <c r="ANI90"/>
      <c r="ANJ90"/>
      <c r="ANK90"/>
      <c r="ANL90"/>
      <c r="ANM90"/>
      <c r="ANN90"/>
      <c r="ANO90"/>
      <c r="ANP90"/>
      <c r="ANQ90"/>
      <c r="ANR90"/>
      <c r="ANS90"/>
      <c r="ANT90"/>
      <c r="ANU90"/>
      <c r="ANV90"/>
      <c r="ANW90"/>
      <c r="ANX90"/>
      <c r="ANY90"/>
      <c r="ANZ90"/>
      <c r="AOA90"/>
      <c r="AOB90"/>
      <c r="AOC90"/>
      <c r="AOD90"/>
      <c r="AOE90"/>
      <c r="AOF90"/>
      <c r="AOG90"/>
      <c r="AOH90"/>
      <c r="AOI90"/>
      <c r="AOJ90"/>
      <c r="AOK90"/>
      <c r="AOL90"/>
      <c r="AOM90"/>
      <c r="AON90"/>
      <c r="AOO90"/>
      <c r="AOP90"/>
      <c r="AOQ90"/>
      <c r="AOR90"/>
      <c r="AOS90"/>
      <c r="AOT90"/>
      <c r="AOU90"/>
      <c r="AOV90"/>
      <c r="AOW90"/>
      <c r="AOX90"/>
      <c r="AOY90"/>
      <c r="AOZ90"/>
      <c r="APA90"/>
      <c r="APB90"/>
      <c r="APC90"/>
      <c r="APD90"/>
      <c r="APE90"/>
      <c r="APF90"/>
      <c r="APG90"/>
      <c r="APH90"/>
      <c r="API90"/>
      <c r="APJ90"/>
      <c r="APK90"/>
      <c r="APL90"/>
      <c r="APM90"/>
      <c r="APN90"/>
      <c r="APO90"/>
      <c r="APP90"/>
      <c r="APQ90"/>
      <c r="APR90"/>
      <c r="APS90"/>
      <c r="APT90"/>
      <c r="APU90"/>
      <c r="APV90"/>
      <c r="APW90"/>
      <c r="APX90"/>
      <c r="APY90"/>
      <c r="APZ90"/>
      <c r="AQA90"/>
      <c r="AQB90"/>
      <c r="AQC90"/>
      <c r="AQD90"/>
      <c r="AQE90"/>
      <c r="AQF90"/>
      <c r="AQG90"/>
      <c r="AQH90"/>
      <c r="AQI90"/>
      <c r="AQJ90"/>
      <c r="AQK90"/>
      <c r="AQL90"/>
      <c r="AQM90"/>
      <c r="AQN90"/>
      <c r="AQO90"/>
      <c r="AQP90"/>
      <c r="AQQ90"/>
      <c r="AQR90"/>
      <c r="AQS90"/>
      <c r="AQT90"/>
      <c r="AQU90"/>
      <c r="AQV90"/>
      <c r="AQW90"/>
      <c r="AQX90"/>
      <c r="AQY90"/>
      <c r="AQZ90"/>
      <c r="ARA90"/>
      <c r="ARB90"/>
      <c r="ARC90"/>
      <c r="ARD90"/>
      <c r="ARE90"/>
      <c r="ARF90"/>
      <c r="ARG90"/>
      <c r="ARH90"/>
      <c r="ARI90"/>
      <c r="ARJ90"/>
      <c r="ARK90"/>
      <c r="ARL90"/>
      <c r="ARM90"/>
      <c r="ARN90"/>
      <c r="ARO90"/>
      <c r="ARP90"/>
      <c r="ARQ90"/>
      <c r="ARR90"/>
      <c r="ARS90"/>
      <c r="ART90"/>
      <c r="ARU90"/>
      <c r="ARV90"/>
      <c r="ARW90"/>
      <c r="ARX90"/>
      <c r="ARY90"/>
      <c r="ARZ90"/>
      <c r="ASA90"/>
      <c r="ASB90"/>
      <c r="ASC90"/>
      <c r="ASD90"/>
      <c r="ASE90"/>
      <c r="ASF90"/>
      <c r="ASG90"/>
      <c r="ASH90"/>
      <c r="ASI90"/>
      <c r="ASJ90"/>
      <c r="ASK90"/>
      <c r="ASL90"/>
      <c r="ASM90"/>
      <c r="ASN90"/>
      <c r="ASO90"/>
      <c r="ASP90"/>
      <c r="ASQ90"/>
      <c r="ASR90"/>
      <c r="ASS90"/>
      <c r="AST90"/>
      <c r="ASU90"/>
      <c r="ASV90"/>
      <c r="ASW90"/>
      <c r="ASX90"/>
      <c r="ASY90"/>
      <c r="ASZ90"/>
      <c r="ATA90"/>
      <c r="ATB90"/>
      <c r="ATC90"/>
      <c r="ATD90"/>
      <c r="ATE90"/>
      <c r="ATF90"/>
      <c r="ATG90"/>
      <c r="ATH90"/>
      <c r="ATI90"/>
      <c r="ATJ90"/>
      <c r="ATK90"/>
      <c r="ATL90"/>
      <c r="ATM90"/>
      <c r="ATN90"/>
      <c r="ATO90"/>
      <c r="ATP90"/>
      <c r="ATQ90"/>
      <c r="ATR90"/>
      <c r="ATS90"/>
      <c r="ATT90"/>
      <c r="ATU90"/>
      <c r="ATV90"/>
      <c r="ATW90"/>
      <c r="ATX90"/>
      <c r="ATY90"/>
      <c r="ATZ90"/>
      <c r="AUA90"/>
      <c r="AUB90"/>
      <c r="AUC90"/>
      <c r="AUD90"/>
      <c r="AUE90"/>
      <c r="AUF90"/>
      <c r="AUG90"/>
      <c r="AUH90"/>
      <c r="AUI90"/>
      <c r="AUJ90"/>
      <c r="AUK90"/>
      <c r="AUL90"/>
      <c r="AUM90"/>
      <c r="AUN90"/>
      <c r="AUO90"/>
      <c r="AUP90"/>
      <c r="AUQ90"/>
      <c r="AUR90"/>
      <c r="AUS90"/>
      <c r="AUT90"/>
      <c r="AUU90"/>
      <c r="AUV90"/>
      <c r="AUW90"/>
      <c r="AUX90"/>
      <c r="AUY90"/>
      <c r="AUZ90"/>
      <c r="AVA90"/>
      <c r="AVB90"/>
      <c r="AVC90"/>
      <c r="AVD90"/>
      <c r="AVE90"/>
      <c r="AVF90"/>
      <c r="AVG90"/>
      <c r="AVH90"/>
      <c r="AVI90"/>
      <c r="AVJ90"/>
      <c r="AVK90"/>
      <c r="AVL90"/>
      <c r="AVM90"/>
      <c r="AVN90"/>
      <c r="AVO90"/>
      <c r="AVP90"/>
      <c r="AVQ90"/>
      <c r="AVR90"/>
      <c r="AVS90"/>
      <c r="AVT90"/>
      <c r="AVU90"/>
      <c r="AVV90"/>
      <c r="AVW90"/>
      <c r="AVX90"/>
      <c r="AVY90"/>
      <c r="AVZ90"/>
      <c r="AWA90"/>
      <c r="AWB90"/>
      <c r="AWC90"/>
      <c r="AWD90"/>
      <c r="AWE90"/>
      <c r="AWF90"/>
      <c r="AWG90"/>
      <c r="AWH90"/>
      <c r="AWI90"/>
      <c r="AWJ90"/>
      <c r="AWK90"/>
      <c r="AWL90"/>
      <c r="AWM90"/>
      <c r="AWN90"/>
      <c r="AWO90"/>
      <c r="AWP90"/>
      <c r="AWQ90"/>
      <c r="AWR90"/>
      <c r="AWS90"/>
      <c r="AWT90"/>
      <c r="AWU90"/>
      <c r="AWV90"/>
      <c r="AWW90"/>
      <c r="AWX90"/>
      <c r="AWY90"/>
      <c r="AWZ90"/>
      <c r="AXA90"/>
      <c r="AXB90"/>
      <c r="AXC90"/>
      <c r="AXD90"/>
      <c r="AXE90"/>
      <c r="AXF90"/>
      <c r="AXG90"/>
      <c r="AXH90"/>
      <c r="AXI90"/>
      <c r="AXJ90"/>
      <c r="AXK90"/>
      <c r="AXL90"/>
      <c r="AXM90"/>
      <c r="AXN90"/>
      <c r="AXO90"/>
      <c r="AXP90"/>
      <c r="AXQ90"/>
      <c r="AXR90"/>
      <c r="AXS90"/>
      <c r="AXT90"/>
      <c r="AXU90"/>
      <c r="AXV90"/>
      <c r="AXW90"/>
      <c r="AXX90"/>
      <c r="AXY90"/>
      <c r="AXZ90"/>
      <c r="AYA90"/>
      <c r="AYB90"/>
      <c r="AYC90"/>
      <c r="AYD90"/>
      <c r="AYE90"/>
      <c r="AYF90"/>
      <c r="AYG90"/>
      <c r="AYH90"/>
      <c r="AYI90"/>
      <c r="AYJ90"/>
      <c r="AYK90"/>
      <c r="AYL90"/>
      <c r="AYM90"/>
      <c r="AYN90"/>
      <c r="AYO90"/>
      <c r="AYP90"/>
      <c r="AYQ90"/>
      <c r="AYR90"/>
      <c r="AYS90"/>
      <c r="AYT90"/>
      <c r="AYU90"/>
      <c r="AYV90"/>
      <c r="AYW90"/>
      <c r="AYX90"/>
      <c r="AYY90"/>
      <c r="AYZ90"/>
      <c r="AZA90"/>
      <c r="AZB90"/>
      <c r="AZC90"/>
      <c r="AZD90"/>
      <c r="AZE90"/>
      <c r="AZF90"/>
      <c r="AZG90"/>
      <c r="AZH90"/>
      <c r="AZI90"/>
      <c r="AZJ90"/>
      <c r="AZK90"/>
      <c r="AZL90"/>
      <c r="AZM90"/>
      <c r="AZN90"/>
      <c r="AZO90"/>
      <c r="AZP90"/>
      <c r="AZQ90"/>
      <c r="AZR90"/>
      <c r="AZS90"/>
      <c r="AZT90"/>
      <c r="AZU90"/>
      <c r="AZV90"/>
      <c r="AZW90"/>
      <c r="AZX90"/>
      <c r="AZY90"/>
      <c r="AZZ90"/>
      <c r="BAA90"/>
      <c r="BAB90"/>
      <c r="BAC90"/>
      <c r="BAD90"/>
      <c r="BAE90"/>
      <c r="BAF90"/>
      <c r="BAG90"/>
      <c r="BAH90"/>
      <c r="BAI90"/>
      <c r="BAJ90"/>
      <c r="BAK90"/>
      <c r="BAL90"/>
      <c r="BAM90"/>
      <c r="BAN90"/>
      <c r="BAO90"/>
      <c r="BAP90"/>
      <c r="BAQ90"/>
      <c r="BAR90"/>
      <c r="BAS90"/>
      <c r="BAT90"/>
      <c r="BAU90"/>
      <c r="BAV90"/>
      <c r="BAW90"/>
      <c r="BAX90"/>
      <c r="BAY90"/>
      <c r="BAZ90"/>
      <c r="BBA90"/>
      <c r="BBB90"/>
      <c r="BBC90"/>
      <c r="BBD90"/>
      <c r="BBE90"/>
      <c r="BBF90"/>
      <c r="BBG90"/>
      <c r="BBH90"/>
      <c r="BBI90"/>
      <c r="BBJ90"/>
      <c r="BBK90"/>
      <c r="BBL90"/>
      <c r="BBM90"/>
      <c r="BBN90"/>
      <c r="BBO90"/>
      <c r="BBP90"/>
      <c r="BBQ90"/>
      <c r="BBR90"/>
      <c r="BBS90"/>
      <c r="BBT90"/>
      <c r="BBU90"/>
      <c r="BBV90"/>
      <c r="BBW90"/>
      <c r="BBX90"/>
      <c r="BBY90"/>
      <c r="BBZ90"/>
      <c r="BCA90"/>
      <c r="BCB90"/>
      <c r="BCC90"/>
      <c r="BCD90"/>
      <c r="BCE90"/>
      <c r="BCF90"/>
      <c r="BCG90"/>
      <c r="BCH90"/>
      <c r="BCI90"/>
      <c r="BCJ90"/>
      <c r="BCK90"/>
      <c r="BCL90"/>
      <c r="BCM90"/>
      <c r="BCN90"/>
      <c r="BCO90"/>
      <c r="BCP90"/>
      <c r="BCQ90"/>
      <c r="BCR90"/>
      <c r="BCS90"/>
      <c r="BCT90"/>
      <c r="BCU90"/>
      <c r="BCV90"/>
      <c r="BCW90"/>
      <c r="BCX90"/>
      <c r="BCY90"/>
      <c r="BCZ90"/>
      <c r="BDA90"/>
      <c r="BDB90"/>
      <c r="BDC90"/>
      <c r="BDD90"/>
      <c r="BDE90"/>
      <c r="BDF90"/>
      <c r="BDG90"/>
      <c r="BDH90"/>
      <c r="BDI90"/>
      <c r="BDJ90"/>
      <c r="BDK90"/>
      <c r="BDL90"/>
      <c r="BDM90"/>
      <c r="BDN90"/>
      <c r="BDO90"/>
      <c r="BDP90"/>
      <c r="BDQ90"/>
      <c r="BDR90"/>
      <c r="BDS90"/>
      <c r="BDT90"/>
      <c r="BDU90"/>
      <c r="BDV90"/>
      <c r="BDW90"/>
      <c r="BDX90"/>
      <c r="BDY90"/>
      <c r="BDZ90"/>
      <c r="BEA90"/>
      <c r="BEB90"/>
      <c r="BEC90"/>
      <c r="BED90"/>
      <c r="BEE90"/>
      <c r="BEF90"/>
      <c r="BEG90"/>
      <c r="BEH90"/>
      <c r="BEI90"/>
      <c r="BEJ90"/>
      <c r="BEK90"/>
      <c r="BEL90"/>
      <c r="BEM90"/>
      <c r="BEN90"/>
      <c r="BEO90"/>
      <c r="BEP90"/>
      <c r="BEQ90"/>
      <c r="BER90"/>
      <c r="BES90"/>
      <c r="BET90"/>
      <c r="BEU90"/>
      <c r="BEV90"/>
      <c r="BEW90"/>
      <c r="BEX90"/>
      <c r="BEY90"/>
      <c r="BEZ90"/>
      <c r="BFA90"/>
      <c r="BFB90"/>
      <c r="BFC90"/>
      <c r="BFD90"/>
      <c r="BFE90"/>
      <c r="BFF90"/>
      <c r="BFG90"/>
      <c r="BFH90"/>
      <c r="BFI90"/>
      <c r="BFJ90"/>
      <c r="BFK90"/>
      <c r="BFL90"/>
      <c r="BFM90"/>
      <c r="BFN90"/>
      <c r="BFO90"/>
      <c r="BFP90"/>
      <c r="BFQ90"/>
      <c r="BFR90"/>
      <c r="BFS90"/>
      <c r="BFT90"/>
      <c r="BFU90"/>
      <c r="BFV90"/>
      <c r="BFW90"/>
      <c r="BFX90"/>
      <c r="BFY90"/>
      <c r="BFZ90"/>
      <c r="BGA90"/>
      <c r="BGB90"/>
      <c r="BGC90"/>
      <c r="BGD90"/>
      <c r="BGE90"/>
      <c r="BGF90"/>
      <c r="BGG90"/>
      <c r="BGH90"/>
      <c r="BGI90"/>
      <c r="BGJ90"/>
      <c r="BGK90"/>
      <c r="BGL90"/>
      <c r="BGM90"/>
      <c r="BGN90"/>
      <c r="BGO90"/>
      <c r="BGP90"/>
      <c r="BGQ90"/>
      <c r="BGR90"/>
      <c r="BGS90"/>
      <c r="BGT90"/>
      <c r="BGU90"/>
      <c r="BGV90"/>
      <c r="BGW90"/>
      <c r="BGX90"/>
      <c r="BGY90"/>
      <c r="BGZ90"/>
      <c r="BHA90"/>
      <c r="BHB90"/>
      <c r="BHC90"/>
      <c r="BHD90"/>
      <c r="BHE90"/>
      <c r="BHF90"/>
      <c r="BHG90"/>
      <c r="BHH90"/>
      <c r="BHI90"/>
      <c r="BHJ90"/>
      <c r="BHK90"/>
      <c r="BHL90"/>
      <c r="BHM90"/>
      <c r="BHN90"/>
      <c r="BHO90"/>
      <c r="BHP90"/>
      <c r="BHQ90"/>
      <c r="BHR90"/>
      <c r="BHS90"/>
      <c r="BHT90"/>
      <c r="BHU90"/>
      <c r="BHV90"/>
      <c r="BHW90"/>
      <c r="BHX90"/>
      <c r="BHY90"/>
      <c r="BHZ90"/>
      <c r="BIA90"/>
      <c r="BIB90"/>
      <c r="BIC90"/>
      <c r="BID90"/>
      <c r="BIE90"/>
      <c r="BIF90"/>
      <c r="BIG90"/>
      <c r="BIH90"/>
      <c r="BII90"/>
      <c r="BIJ90"/>
      <c r="BIK90"/>
      <c r="BIL90"/>
      <c r="BIM90"/>
      <c r="BIN90"/>
      <c r="BIO90"/>
      <c r="BIP90"/>
      <c r="BIQ90"/>
      <c r="BIR90"/>
      <c r="BIS90"/>
      <c r="BIT90"/>
      <c r="BIU90"/>
      <c r="BIV90"/>
      <c r="BIW90"/>
      <c r="BIX90"/>
      <c r="BIY90"/>
      <c r="BIZ90"/>
      <c r="BJA90"/>
      <c r="BJB90"/>
      <c r="BJC90"/>
      <c r="BJD90"/>
      <c r="BJE90"/>
      <c r="BJF90"/>
      <c r="BJG90"/>
      <c r="BJH90"/>
      <c r="BJI90"/>
      <c r="BJJ90"/>
      <c r="BJK90"/>
      <c r="BJL90"/>
      <c r="BJM90"/>
      <c r="BJN90"/>
      <c r="BJO90"/>
      <c r="BJP90"/>
      <c r="BJQ90"/>
      <c r="BJR90"/>
      <c r="BJS90"/>
      <c r="BJT90"/>
      <c r="BJU90"/>
      <c r="BJV90"/>
      <c r="BJW90"/>
      <c r="BJX90"/>
      <c r="BJY90"/>
      <c r="BJZ90"/>
      <c r="BKA90"/>
      <c r="BKB90"/>
      <c r="BKC90"/>
      <c r="BKD90"/>
      <c r="BKE90"/>
      <c r="BKF90"/>
      <c r="BKG90"/>
      <c r="BKH90"/>
      <c r="BKI90"/>
      <c r="BKJ90"/>
      <c r="BKK90"/>
      <c r="BKL90"/>
      <c r="BKM90"/>
      <c r="BKN90"/>
      <c r="BKO90"/>
      <c r="BKP90"/>
      <c r="BKQ90"/>
      <c r="BKR90"/>
      <c r="BKS90"/>
      <c r="BKT90"/>
      <c r="BKU90"/>
      <c r="BKV90"/>
      <c r="BKW90"/>
      <c r="BKX90"/>
      <c r="BKY90"/>
      <c r="BKZ90"/>
      <c r="BLA90"/>
      <c r="BLB90"/>
      <c r="BLC90"/>
      <c r="BLD90"/>
      <c r="BLE90"/>
      <c r="BLF90"/>
      <c r="BLG90"/>
      <c r="BLH90"/>
      <c r="BLI90"/>
      <c r="BLJ90"/>
      <c r="BLK90"/>
      <c r="BLL90"/>
      <c r="BLM90"/>
      <c r="BLN90"/>
      <c r="BLO90"/>
      <c r="BLP90"/>
      <c r="BLQ90"/>
      <c r="BLR90"/>
      <c r="BLS90"/>
      <c r="BLT90"/>
      <c r="BLU90"/>
      <c r="BLV90"/>
      <c r="BLW90"/>
      <c r="BLX90"/>
      <c r="BLY90"/>
      <c r="BLZ90"/>
      <c r="BMA90"/>
      <c r="BMB90"/>
      <c r="BMC90"/>
      <c r="BMD90"/>
      <c r="BME90"/>
      <c r="BMF90"/>
      <c r="BMG90"/>
      <c r="BMH90"/>
      <c r="BMI90"/>
      <c r="BMJ90"/>
      <c r="BMK90"/>
      <c r="BML90"/>
      <c r="BMM90"/>
      <c r="BMN90"/>
      <c r="BMO90"/>
      <c r="BMP90"/>
      <c r="BMQ90"/>
      <c r="BMR90"/>
      <c r="BMS90"/>
      <c r="BMT90"/>
      <c r="BMU90"/>
      <c r="BMV90"/>
      <c r="BMW90"/>
      <c r="BMX90"/>
      <c r="BMY90"/>
      <c r="BMZ90"/>
      <c r="BNA90"/>
      <c r="BNB90"/>
      <c r="BNC90"/>
      <c r="BND90"/>
      <c r="BNE90"/>
      <c r="BNF90"/>
      <c r="BNG90"/>
      <c r="BNH90"/>
      <c r="BNI90"/>
      <c r="BNJ90"/>
      <c r="BNK90"/>
      <c r="BNL90"/>
      <c r="BNM90"/>
      <c r="BNN90"/>
      <c r="BNO90"/>
      <c r="BNP90"/>
      <c r="BNQ90"/>
      <c r="BNR90"/>
      <c r="BNS90"/>
      <c r="BNT90"/>
      <c r="BNU90"/>
      <c r="BNV90"/>
      <c r="BNW90"/>
      <c r="BNX90"/>
      <c r="BNY90"/>
      <c r="BNZ90"/>
      <c r="BOA90"/>
      <c r="BOB90"/>
      <c r="BOC90"/>
      <c r="BOD90"/>
      <c r="BOE90"/>
      <c r="BOF90"/>
      <c r="BOG90"/>
      <c r="BOH90"/>
      <c r="BOI90"/>
      <c r="BOJ90"/>
      <c r="BOK90"/>
      <c r="BOL90"/>
      <c r="BOM90"/>
      <c r="BON90"/>
      <c r="BOO90"/>
      <c r="BOP90"/>
      <c r="BOQ90"/>
      <c r="BOR90"/>
      <c r="BOS90"/>
      <c r="BOT90"/>
      <c r="BOU90"/>
      <c r="BOV90"/>
      <c r="BOW90"/>
      <c r="BOX90"/>
      <c r="BOY90"/>
      <c r="BOZ90"/>
      <c r="BPA90"/>
      <c r="BPB90"/>
      <c r="BPC90"/>
      <c r="BPD90"/>
      <c r="BPE90"/>
      <c r="BPF90"/>
      <c r="BPG90"/>
      <c r="BPH90"/>
      <c r="BPI90"/>
      <c r="BPJ90"/>
      <c r="BPK90"/>
      <c r="BPL90"/>
      <c r="BPM90"/>
      <c r="BPN90"/>
      <c r="BPO90"/>
      <c r="BPP90"/>
      <c r="BPQ90"/>
      <c r="BPR90"/>
      <c r="BPS90"/>
      <c r="BPT90"/>
      <c r="BPU90"/>
      <c r="BPV90"/>
      <c r="BPW90"/>
      <c r="BPX90"/>
      <c r="BPY90"/>
      <c r="BPZ90"/>
      <c r="BQA90"/>
      <c r="BQB90"/>
      <c r="BQC90"/>
      <c r="BQD90"/>
      <c r="BQE90"/>
      <c r="BQF90"/>
      <c r="BQG90"/>
      <c r="BQH90"/>
      <c r="BQI90"/>
      <c r="BQJ90"/>
      <c r="BQK90"/>
      <c r="BQL90"/>
      <c r="BQM90"/>
      <c r="BQN90"/>
      <c r="BQO90"/>
      <c r="BQP90"/>
      <c r="BQQ90"/>
      <c r="BQR90"/>
      <c r="BQS90"/>
      <c r="BQT90"/>
      <c r="BQU90"/>
      <c r="BQV90"/>
      <c r="BQW90"/>
      <c r="BQX90"/>
      <c r="BQY90"/>
      <c r="BQZ90"/>
      <c r="BRA90"/>
      <c r="BRB90"/>
      <c r="BRC90"/>
      <c r="BRD90"/>
      <c r="BRE90"/>
      <c r="BRF90"/>
      <c r="BRG90"/>
      <c r="BRH90"/>
      <c r="BRI90"/>
      <c r="BRJ90"/>
      <c r="BRK90"/>
      <c r="BRL90"/>
      <c r="BRM90"/>
      <c r="BRN90"/>
      <c r="BRO90"/>
      <c r="BRP90"/>
      <c r="BRQ90"/>
      <c r="BRR90"/>
      <c r="BRS90"/>
      <c r="BRT90"/>
      <c r="BRU90"/>
      <c r="BRV90"/>
      <c r="BRW90"/>
      <c r="BRX90"/>
      <c r="BRY90"/>
      <c r="BRZ90"/>
      <c r="BSA90"/>
      <c r="BSB90"/>
      <c r="BSC90"/>
      <c r="BSD90"/>
      <c r="BSE90"/>
      <c r="BSF90"/>
      <c r="BSG90"/>
      <c r="BSH90"/>
      <c r="BSI90"/>
      <c r="BSJ90"/>
      <c r="BSK90"/>
      <c r="BSL90"/>
      <c r="BSM90"/>
      <c r="BSN90"/>
      <c r="BSO90"/>
      <c r="BSP90"/>
      <c r="BSQ90"/>
      <c r="BSR90"/>
      <c r="BSS90"/>
      <c r="BST90"/>
      <c r="BSU90"/>
      <c r="BSV90"/>
      <c r="BSW90"/>
      <c r="BSX90"/>
      <c r="BSY90"/>
      <c r="BSZ90"/>
      <c r="BTA90"/>
      <c r="BTB90"/>
      <c r="BTC90"/>
      <c r="BTD90"/>
      <c r="BTE90"/>
      <c r="BTF90"/>
      <c r="BTG90"/>
      <c r="BTH90"/>
      <c r="BTI90"/>
      <c r="BTJ90"/>
      <c r="BTK90"/>
      <c r="BTL90"/>
      <c r="BTM90"/>
      <c r="BTN90"/>
      <c r="BTO90"/>
      <c r="BTP90"/>
      <c r="BTQ90"/>
      <c r="BTR90"/>
      <c r="BTS90"/>
      <c r="BTT90"/>
      <c r="BTU90"/>
      <c r="BTV90"/>
      <c r="BTW90"/>
      <c r="BTX90"/>
      <c r="BTY90"/>
      <c r="BTZ90"/>
      <c r="BUA90"/>
      <c r="BUB90"/>
      <c r="BUC90"/>
      <c r="BUD90"/>
      <c r="BUE90"/>
      <c r="BUF90"/>
      <c r="BUG90"/>
      <c r="BUH90"/>
      <c r="BUI90"/>
      <c r="BUJ90"/>
      <c r="BUK90"/>
      <c r="BUL90"/>
      <c r="BUM90"/>
      <c r="BUN90"/>
      <c r="BUO90"/>
      <c r="BUP90"/>
      <c r="BUQ90"/>
      <c r="BUR90"/>
      <c r="BUS90"/>
      <c r="BUT90"/>
      <c r="BUU90"/>
      <c r="BUV90"/>
      <c r="BUW90"/>
      <c r="BUX90"/>
      <c r="BUY90"/>
      <c r="BUZ90"/>
      <c r="BVA90"/>
      <c r="BVB90"/>
      <c r="BVC90"/>
      <c r="BVD90"/>
      <c r="BVE90"/>
      <c r="BVF90"/>
      <c r="BVG90"/>
      <c r="BVH90"/>
      <c r="BVI90"/>
      <c r="BVJ90"/>
      <c r="BVK90"/>
      <c r="BVL90"/>
      <c r="BVM90"/>
      <c r="BVN90"/>
      <c r="BVO90"/>
      <c r="BVP90"/>
      <c r="BVQ90"/>
      <c r="BVR90"/>
      <c r="BVS90"/>
      <c r="BVT90"/>
      <c r="BVU90"/>
      <c r="BVV90"/>
      <c r="BVW90"/>
      <c r="BVX90"/>
      <c r="BVY90"/>
      <c r="BVZ90"/>
      <c r="BWA90"/>
      <c r="BWB90"/>
      <c r="BWC90"/>
      <c r="BWD90"/>
      <c r="BWE90"/>
      <c r="BWF90"/>
      <c r="BWG90"/>
      <c r="BWH90"/>
      <c r="BWI90"/>
      <c r="BWJ90"/>
      <c r="BWK90"/>
      <c r="BWL90"/>
      <c r="BWM90"/>
      <c r="BWN90"/>
      <c r="BWO90"/>
      <c r="BWP90"/>
      <c r="BWQ90"/>
      <c r="BWR90"/>
      <c r="BWS90"/>
      <c r="BWT90"/>
      <c r="BWU90"/>
      <c r="BWV90"/>
      <c r="BWW90"/>
      <c r="BWX90"/>
      <c r="BWY90"/>
      <c r="BWZ90"/>
      <c r="BXA90"/>
      <c r="BXB90"/>
      <c r="BXC90"/>
      <c r="BXD90"/>
      <c r="BXE90"/>
      <c r="BXF90"/>
      <c r="BXG90"/>
      <c r="BXH90"/>
      <c r="BXI90"/>
      <c r="BXJ90"/>
      <c r="BXK90"/>
      <c r="BXL90"/>
      <c r="BXM90"/>
      <c r="BXN90"/>
      <c r="BXO90"/>
      <c r="BXP90"/>
      <c r="BXQ90"/>
      <c r="BXR90"/>
      <c r="BXS90"/>
      <c r="BXT90"/>
      <c r="BXU90"/>
      <c r="BXV90"/>
      <c r="BXW90"/>
      <c r="BXX90"/>
      <c r="BXY90"/>
      <c r="BXZ90"/>
      <c r="BYA90"/>
      <c r="BYB90"/>
      <c r="BYC90"/>
      <c r="BYD90"/>
      <c r="BYE90"/>
      <c r="BYF90"/>
      <c r="BYG90"/>
      <c r="BYH90"/>
      <c r="BYI90"/>
      <c r="BYJ90"/>
      <c r="BYK90"/>
      <c r="BYL90"/>
      <c r="BYM90"/>
      <c r="BYN90"/>
      <c r="BYO90"/>
      <c r="BYP90"/>
      <c r="BYQ90"/>
      <c r="BYR90"/>
      <c r="BYS90"/>
      <c r="BYT90"/>
      <c r="BYU90"/>
      <c r="BYV90"/>
      <c r="BYW90"/>
      <c r="BYX90"/>
      <c r="BYY90"/>
      <c r="BYZ90"/>
      <c r="BZA90"/>
      <c r="BZB90"/>
      <c r="BZC90"/>
      <c r="BZD90"/>
      <c r="BZE90"/>
      <c r="BZF90"/>
      <c r="BZG90"/>
      <c r="BZH90"/>
      <c r="BZI90"/>
      <c r="BZJ90"/>
      <c r="BZK90"/>
      <c r="BZL90"/>
      <c r="BZM90"/>
      <c r="BZN90"/>
      <c r="BZO90"/>
      <c r="BZP90"/>
      <c r="BZQ90"/>
      <c r="BZR90"/>
      <c r="BZS90"/>
      <c r="BZT90"/>
      <c r="BZU90"/>
      <c r="BZV90"/>
      <c r="BZW90"/>
      <c r="BZX90"/>
      <c r="BZY90"/>
      <c r="BZZ90"/>
      <c r="CAA90"/>
      <c r="CAB90"/>
      <c r="CAC90"/>
      <c r="CAD90"/>
      <c r="CAE90"/>
      <c r="CAF90"/>
      <c r="CAG90"/>
      <c r="CAH90"/>
      <c r="CAI90"/>
      <c r="CAJ90"/>
      <c r="CAK90"/>
      <c r="CAL90"/>
      <c r="CAM90"/>
      <c r="CAN90"/>
      <c r="CAO90"/>
      <c r="CAP90"/>
      <c r="CAQ90"/>
      <c r="CAR90"/>
      <c r="CAS90"/>
      <c r="CAT90"/>
      <c r="CAU90"/>
      <c r="CAV90"/>
      <c r="CAW90"/>
      <c r="CAX90"/>
      <c r="CAY90"/>
      <c r="CAZ90"/>
      <c r="CBA90"/>
      <c r="CBB90"/>
      <c r="CBC90"/>
      <c r="CBD90"/>
      <c r="CBE90"/>
      <c r="CBF90"/>
      <c r="CBG90"/>
      <c r="CBH90"/>
      <c r="CBI90"/>
      <c r="CBJ90"/>
      <c r="CBK90"/>
      <c r="CBL90"/>
      <c r="CBM90"/>
      <c r="CBN90"/>
      <c r="CBO90"/>
      <c r="CBP90"/>
      <c r="CBQ90"/>
      <c r="CBR90"/>
      <c r="CBS90"/>
      <c r="CBT90"/>
      <c r="CBU90"/>
      <c r="CBV90"/>
      <c r="CBW90"/>
      <c r="CBX90"/>
      <c r="CBY90"/>
      <c r="CBZ90"/>
      <c r="CCA90"/>
      <c r="CCB90"/>
      <c r="CCC90"/>
      <c r="CCD90"/>
      <c r="CCE90"/>
      <c r="CCF90"/>
      <c r="CCG90"/>
      <c r="CCH90"/>
      <c r="CCI90"/>
      <c r="CCJ90"/>
      <c r="CCK90"/>
      <c r="CCL90"/>
      <c r="CCM90"/>
      <c r="CCN90"/>
      <c r="CCO90"/>
      <c r="CCP90"/>
      <c r="CCQ90"/>
      <c r="CCR90"/>
      <c r="CCS90"/>
      <c r="CCT90"/>
      <c r="CCU90"/>
      <c r="CCV90"/>
      <c r="CCW90"/>
      <c r="CCX90"/>
      <c r="CCY90"/>
      <c r="CCZ90"/>
      <c r="CDA90"/>
      <c r="CDB90"/>
      <c r="CDC90"/>
      <c r="CDD90"/>
      <c r="CDE90"/>
      <c r="CDF90"/>
      <c r="CDG90"/>
      <c r="CDH90"/>
      <c r="CDI90"/>
      <c r="CDJ90"/>
      <c r="CDK90"/>
      <c r="CDL90"/>
      <c r="CDM90"/>
      <c r="CDN90"/>
      <c r="CDO90"/>
      <c r="CDP90"/>
      <c r="CDQ90"/>
      <c r="CDR90"/>
      <c r="CDS90"/>
      <c r="CDT90"/>
      <c r="CDU90"/>
      <c r="CDV90"/>
      <c r="CDW90"/>
      <c r="CDX90"/>
      <c r="CDY90"/>
      <c r="CDZ90"/>
      <c r="CEA90"/>
      <c r="CEB90"/>
      <c r="CEC90"/>
      <c r="CED90"/>
      <c r="CEE90"/>
      <c r="CEF90"/>
      <c r="CEG90"/>
      <c r="CEH90"/>
      <c r="CEI90"/>
      <c r="CEJ90"/>
      <c r="CEK90"/>
      <c r="CEL90"/>
      <c r="CEM90"/>
      <c r="CEN90"/>
      <c r="CEO90"/>
      <c r="CEP90"/>
      <c r="CEQ90"/>
      <c r="CER90"/>
      <c r="CES90"/>
      <c r="CET90"/>
      <c r="CEU90"/>
      <c r="CEV90"/>
      <c r="CEW90"/>
      <c r="CEX90"/>
      <c r="CEY90"/>
      <c r="CEZ90"/>
      <c r="CFA90"/>
      <c r="CFB90"/>
      <c r="CFC90"/>
      <c r="CFD90"/>
      <c r="CFE90"/>
      <c r="CFF90"/>
      <c r="CFG90"/>
      <c r="CFH90"/>
      <c r="CFI90"/>
      <c r="CFJ90"/>
      <c r="CFK90"/>
      <c r="CFL90"/>
      <c r="CFM90"/>
      <c r="CFN90"/>
      <c r="CFO90"/>
      <c r="CFP90"/>
      <c r="CFQ90"/>
      <c r="CFR90"/>
      <c r="CFS90"/>
      <c r="CFT90"/>
      <c r="CFU90"/>
      <c r="CFV90"/>
      <c r="CFW90"/>
      <c r="CFX90"/>
      <c r="CFY90"/>
      <c r="CFZ90"/>
      <c r="CGA90"/>
      <c r="CGB90"/>
      <c r="CGC90"/>
      <c r="CGD90"/>
      <c r="CGE90"/>
      <c r="CGF90"/>
      <c r="CGG90"/>
      <c r="CGH90"/>
      <c r="CGI90"/>
      <c r="CGJ90"/>
      <c r="CGK90"/>
      <c r="CGL90"/>
      <c r="CGM90"/>
      <c r="CGN90"/>
      <c r="CGO90"/>
      <c r="CGP90"/>
      <c r="CGQ90"/>
      <c r="CGR90"/>
      <c r="CGS90"/>
      <c r="CGT90"/>
      <c r="CGU90"/>
      <c r="CGV90"/>
      <c r="CGW90"/>
      <c r="CGX90"/>
      <c r="CGY90"/>
      <c r="CGZ90"/>
      <c r="CHA90"/>
      <c r="CHB90"/>
      <c r="CHC90"/>
      <c r="CHD90"/>
      <c r="CHE90"/>
      <c r="CHF90"/>
      <c r="CHG90"/>
      <c r="CHH90"/>
      <c r="CHI90"/>
      <c r="CHJ90"/>
      <c r="CHK90"/>
      <c r="CHL90"/>
      <c r="CHM90"/>
      <c r="CHN90"/>
      <c r="CHO90"/>
      <c r="CHP90"/>
      <c r="CHQ90"/>
      <c r="CHR90"/>
      <c r="CHS90"/>
      <c r="CHT90"/>
      <c r="CHU90"/>
      <c r="CHV90"/>
      <c r="CHW90"/>
      <c r="CHX90"/>
      <c r="CHY90"/>
      <c r="CHZ90"/>
      <c r="CIA90"/>
      <c r="CIB90"/>
      <c r="CIC90"/>
      <c r="CID90"/>
      <c r="CIE90"/>
      <c r="CIF90"/>
      <c r="CIG90"/>
      <c r="CIH90"/>
      <c r="CII90"/>
      <c r="CIJ90"/>
      <c r="CIK90"/>
      <c r="CIL90"/>
      <c r="CIM90"/>
      <c r="CIN90"/>
      <c r="CIO90"/>
      <c r="CIP90"/>
      <c r="CIQ90"/>
      <c r="CIR90"/>
      <c r="CIS90"/>
      <c r="CIT90"/>
      <c r="CIU90"/>
      <c r="CIV90"/>
      <c r="CIW90"/>
      <c r="CIX90"/>
      <c r="CIY90"/>
      <c r="CIZ90"/>
      <c r="CJA90"/>
      <c r="CJB90"/>
      <c r="CJC90"/>
      <c r="CJD90"/>
      <c r="CJE90"/>
      <c r="CJF90"/>
      <c r="CJG90"/>
      <c r="CJH90"/>
      <c r="CJI90"/>
      <c r="CJJ90"/>
      <c r="CJK90"/>
      <c r="CJL90"/>
      <c r="CJM90"/>
      <c r="CJN90"/>
      <c r="CJO90"/>
      <c r="CJP90"/>
      <c r="CJQ90"/>
      <c r="CJR90"/>
      <c r="CJS90"/>
      <c r="CJT90"/>
      <c r="CJU90"/>
      <c r="CJV90"/>
      <c r="CJW90"/>
      <c r="CJX90"/>
      <c r="CJY90"/>
      <c r="CJZ90"/>
      <c r="CKA90"/>
      <c r="CKB90"/>
      <c r="CKC90"/>
      <c r="CKD90"/>
      <c r="CKE90"/>
      <c r="CKF90"/>
      <c r="CKG90"/>
      <c r="CKH90"/>
      <c r="CKI90"/>
      <c r="CKJ90"/>
      <c r="CKK90"/>
      <c r="CKL90"/>
      <c r="CKM90"/>
      <c r="CKN90"/>
      <c r="CKO90"/>
      <c r="CKP90"/>
      <c r="CKQ90"/>
      <c r="CKR90"/>
      <c r="CKS90"/>
      <c r="CKT90"/>
      <c r="CKU90"/>
      <c r="CKV90"/>
      <c r="CKW90"/>
      <c r="CKX90"/>
      <c r="CKY90"/>
      <c r="CKZ90"/>
      <c r="CLA90"/>
      <c r="CLB90"/>
      <c r="CLC90"/>
      <c r="CLD90"/>
      <c r="CLE90"/>
      <c r="CLF90"/>
      <c r="CLG90"/>
      <c r="CLH90"/>
      <c r="CLI90"/>
      <c r="CLJ90"/>
      <c r="CLK90"/>
      <c r="CLL90"/>
      <c r="CLM90"/>
      <c r="CLN90"/>
      <c r="CLO90"/>
      <c r="CLP90"/>
      <c r="CLQ90"/>
      <c r="CLR90"/>
      <c r="CLS90"/>
      <c r="CLT90"/>
      <c r="CLU90"/>
      <c r="CLV90"/>
      <c r="CLW90"/>
      <c r="CLX90"/>
      <c r="CLY90"/>
      <c r="CLZ90"/>
      <c r="CMA90"/>
      <c r="CMB90"/>
      <c r="CMC90"/>
      <c r="CMD90"/>
      <c r="CME90"/>
      <c r="CMF90"/>
      <c r="CMG90"/>
      <c r="CMH90"/>
      <c r="CMI90"/>
      <c r="CMJ90"/>
      <c r="CMK90"/>
      <c r="CML90"/>
      <c r="CMM90"/>
      <c r="CMN90"/>
      <c r="CMO90"/>
      <c r="CMP90"/>
      <c r="CMQ90"/>
      <c r="CMR90"/>
      <c r="CMS90"/>
      <c r="CMT90"/>
      <c r="CMU90"/>
      <c r="CMV90"/>
      <c r="CMW90"/>
      <c r="CMX90"/>
      <c r="CMY90"/>
      <c r="CMZ90"/>
      <c r="CNA90"/>
      <c r="CNB90"/>
      <c r="CNC90"/>
      <c r="CND90"/>
      <c r="CNE90"/>
      <c r="CNF90"/>
      <c r="CNG90"/>
      <c r="CNH90"/>
      <c r="CNI90"/>
      <c r="CNJ90"/>
      <c r="CNK90"/>
      <c r="CNL90"/>
      <c r="CNM90"/>
      <c r="CNN90"/>
      <c r="CNO90"/>
      <c r="CNP90"/>
      <c r="CNQ90"/>
      <c r="CNR90"/>
      <c r="CNS90"/>
      <c r="CNT90"/>
      <c r="CNU90"/>
      <c r="CNV90"/>
      <c r="CNW90"/>
      <c r="CNX90"/>
      <c r="CNY90"/>
      <c r="CNZ90"/>
      <c r="COA90"/>
      <c r="COB90"/>
      <c r="COC90"/>
      <c r="COD90"/>
      <c r="COE90"/>
      <c r="COF90"/>
      <c r="COG90"/>
      <c r="COH90"/>
      <c r="COI90"/>
      <c r="COJ90"/>
      <c r="COK90"/>
      <c r="COL90"/>
      <c r="COM90"/>
      <c r="CON90"/>
      <c r="COO90"/>
      <c r="COP90"/>
      <c r="COQ90"/>
      <c r="COR90"/>
      <c r="COS90"/>
      <c r="COT90"/>
      <c r="COU90"/>
      <c r="COV90"/>
      <c r="COW90"/>
      <c r="COX90"/>
      <c r="COY90"/>
      <c r="COZ90"/>
      <c r="CPA90"/>
      <c r="CPB90"/>
      <c r="CPC90"/>
      <c r="CPD90"/>
      <c r="CPE90"/>
      <c r="CPF90"/>
      <c r="CPG90"/>
      <c r="CPH90"/>
      <c r="CPI90"/>
      <c r="CPJ90"/>
      <c r="CPK90"/>
      <c r="CPL90"/>
      <c r="CPM90"/>
      <c r="CPN90"/>
      <c r="CPO90"/>
      <c r="CPP90"/>
      <c r="CPQ90"/>
      <c r="CPR90"/>
      <c r="CPS90"/>
      <c r="CPT90"/>
      <c r="CPU90"/>
      <c r="CPV90"/>
      <c r="CPW90"/>
      <c r="CPX90"/>
      <c r="CPY90"/>
      <c r="CPZ90"/>
      <c r="CQA90"/>
      <c r="CQB90"/>
      <c r="CQC90"/>
      <c r="CQD90"/>
      <c r="CQE90"/>
      <c r="CQF90"/>
      <c r="CQG90"/>
      <c r="CQH90"/>
      <c r="CQI90"/>
      <c r="CQJ90"/>
      <c r="CQK90"/>
      <c r="CQL90"/>
      <c r="CQM90"/>
      <c r="CQN90"/>
      <c r="CQO90"/>
      <c r="CQP90"/>
      <c r="CQQ90"/>
      <c r="CQR90"/>
      <c r="CQS90"/>
      <c r="CQT90"/>
      <c r="CQU90"/>
      <c r="CQV90"/>
      <c r="CQW90"/>
      <c r="CQX90"/>
      <c r="CQY90"/>
      <c r="CQZ90"/>
      <c r="CRA90"/>
      <c r="CRB90"/>
      <c r="CRC90"/>
      <c r="CRD90"/>
      <c r="CRE90"/>
      <c r="CRF90"/>
      <c r="CRG90"/>
      <c r="CRH90"/>
      <c r="CRI90"/>
      <c r="CRJ90"/>
      <c r="CRK90"/>
      <c r="CRL90"/>
      <c r="CRM90"/>
      <c r="CRN90"/>
      <c r="CRO90"/>
      <c r="CRP90"/>
      <c r="CRQ90"/>
      <c r="CRR90"/>
      <c r="CRS90"/>
      <c r="CRT90"/>
      <c r="CRU90"/>
      <c r="CRV90"/>
      <c r="CRW90"/>
      <c r="CRX90"/>
      <c r="CRY90"/>
      <c r="CRZ90"/>
      <c r="CSA90"/>
      <c r="CSB90"/>
      <c r="CSC90"/>
      <c r="CSD90"/>
      <c r="CSE90"/>
      <c r="CSF90"/>
      <c r="CSG90"/>
      <c r="CSH90"/>
      <c r="CSI90"/>
      <c r="CSJ90"/>
      <c r="CSK90"/>
      <c r="CSL90"/>
      <c r="CSM90"/>
      <c r="CSN90"/>
      <c r="CSO90"/>
      <c r="CSP90"/>
      <c r="CSQ90"/>
      <c r="CSR90"/>
      <c r="CSS90"/>
      <c r="CST90"/>
      <c r="CSU90"/>
      <c r="CSV90"/>
      <c r="CSW90"/>
      <c r="CSX90"/>
      <c r="CSY90"/>
      <c r="CSZ90"/>
      <c r="CTA90"/>
      <c r="CTB90"/>
      <c r="CTC90"/>
      <c r="CTD90"/>
      <c r="CTE90"/>
      <c r="CTF90"/>
      <c r="CTG90"/>
      <c r="CTH90"/>
      <c r="CTI90"/>
      <c r="CTJ90"/>
      <c r="CTK90"/>
      <c r="CTL90"/>
      <c r="CTM90"/>
      <c r="CTN90"/>
      <c r="CTO90"/>
      <c r="CTP90"/>
      <c r="CTQ90"/>
      <c r="CTR90"/>
      <c r="CTS90"/>
      <c r="CTT90"/>
      <c r="CTU90"/>
      <c r="CTV90"/>
      <c r="CTW90"/>
      <c r="CTX90"/>
      <c r="CTY90"/>
      <c r="CTZ90"/>
      <c r="CUA90"/>
      <c r="CUB90"/>
      <c r="CUC90"/>
      <c r="CUD90"/>
      <c r="CUE90"/>
      <c r="CUF90"/>
      <c r="CUG90"/>
      <c r="CUH90"/>
      <c r="CUI90"/>
      <c r="CUJ90"/>
      <c r="CUK90"/>
      <c r="CUL90"/>
      <c r="CUM90"/>
      <c r="CUN90"/>
      <c r="CUO90"/>
      <c r="CUP90"/>
      <c r="CUQ90"/>
      <c r="CUR90"/>
      <c r="CUS90"/>
      <c r="CUT90"/>
      <c r="CUU90"/>
      <c r="CUV90"/>
      <c r="CUW90"/>
      <c r="CUX90"/>
      <c r="CUY90"/>
      <c r="CUZ90"/>
      <c r="CVA90"/>
      <c r="CVB90"/>
      <c r="CVC90"/>
      <c r="CVD90"/>
      <c r="CVE90"/>
      <c r="CVF90"/>
      <c r="CVG90"/>
      <c r="CVH90"/>
      <c r="CVI90"/>
      <c r="CVJ90"/>
      <c r="CVK90"/>
      <c r="CVL90"/>
      <c r="CVM90"/>
      <c r="CVN90"/>
      <c r="CVO90"/>
      <c r="CVP90"/>
      <c r="CVQ90"/>
      <c r="CVR90"/>
      <c r="CVS90"/>
      <c r="CVT90"/>
      <c r="CVU90"/>
      <c r="CVV90"/>
      <c r="CVW90"/>
      <c r="CVX90"/>
      <c r="CVY90"/>
      <c r="CVZ90"/>
      <c r="CWA90"/>
      <c r="CWB90"/>
      <c r="CWC90"/>
      <c r="CWD90"/>
      <c r="CWE90"/>
      <c r="CWF90"/>
      <c r="CWG90"/>
      <c r="CWH90"/>
      <c r="CWI90"/>
      <c r="CWJ90"/>
      <c r="CWK90"/>
      <c r="CWL90"/>
      <c r="CWM90"/>
      <c r="CWN90"/>
      <c r="CWO90"/>
      <c r="CWP90"/>
      <c r="CWQ90"/>
      <c r="CWR90"/>
      <c r="CWS90"/>
      <c r="CWT90"/>
      <c r="CWU90"/>
      <c r="CWV90"/>
      <c r="CWW90"/>
      <c r="CWX90"/>
      <c r="CWY90"/>
      <c r="CWZ90"/>
      <c r="CXA90"/>
      <c r="CXB90"/>
      <c r="CXC90"/>
      <c r="CXD90"/>
      <c r="CXE90"/>
      <c r="CXF90"/>
      <c r="CXG90"/>
      <c r="CXH90"/>
      <c r="CXI90"/>
      <c r="CXJ90"/>
      <c r="CXK90"/>
      <c r="CXL90"/>
      <c r="CXM90"/>
      <c r="CXN90"/>
      <c r="CXO90"/>
      <c r="CXP90"/>
      <c r="CXQ90"/>
      <c r="CXR90"/>
      <c r="CXS90"/>
      <c r="CXT90"/>
      <c r="CXU90"/>
      <c r="CXV90"/>
      <c r="CXW90"/>
      <c r="CXX90"/>
      <c r="CXY90"/>
      <c r="CXZ90"/>
      <c r="CYA90"/>
      <c r="CYB90"/>
      <c r="CYC90"/>
      <c r="CYD90"/>
      <c r="CYE90"/>
      <c r="CYF90"/>
      <c r="CYG90"/>
      <c r="CYH90"/>
      <c r="CYI90"/>
      <c r="CYJ90"/>
      <c r="CYK90"/>
      <c r="CYL90"/>
      <c r="CYM90"/>
      <c r="CYN90"/>
      <c r="CYO90"/>
      <c r="CYP90"/>
      <c r="CYQ90"/>
      <c r="CYR90"/>
      <c r="CYS90"/>
      <c r="CYT90"/>
      <c r="CYU90"/>
      <c r="CYV90"/>
      <c r="CYW90"/>
      <c r="CYX90"/>
      <c r="CYY90"/>
      <c r="CYZ90"/>
      <c r="CZA90"/>
      <c r="CZB90"/>
      <c r="CZC90"/>
      <c r="CZD90"/>
      <c r="CZE90"/>
      <c r="CZF90"/>
      <c r="CZG90"/>
      <c r="CZH90"/>
      <c r="CZI90"/>
      <c r="CZJ90"/>
      <c r="CZK90"/>
      <c r="CZL90"/>
      <c r="CZM90"/>
      <c r="CZN90"/>
      <c r="CZO90"/>
      <c r="CZP90"/>
      <c r="CZQ90"/>
      <c r="CZR90"/>
      <c r="CZS90"/>
      <c r="CZT90"/>
      <c r="CZU90"/>
      <c r="CZV90"/>
      <c r="CZW90"/>
      <c r="CZX90"/>
      <c r="CZY90"/>
      <c r="CZZ90"/>
      <c r="DAA90"/>
      <c r="DAB90"/>
      <c r="DAC90"/>
      <c r="DAD90"/>
      <c r="DAE90"/>
      <c r="DAF90"/>
      <c r="DAG90"/>
      <c r="DAH90"/>
      <c r="DAI90"/>
      <c r="DAJ90"/>
      <c r="DAK90"/>
      <c r="DAL90"/>
      <c r="DAM90"/>
      <c r="DAN90"/>
      <c r="DAO90"/>
      <c r="DAP90"/>
      <c r="DAQ90"/>
      <c r="DAR90"/>
      <c r="DAS90"/>
      <c r="DAT90"/>
      <c r="DAU90"/>
      <c r="DAV90"/>
      <c r="DAW90"/>
      <c r="DAX90"/>
      <c r="DAY90"/>
      <c r="DAZ90"/>
      <c r="DBA90"/>
      <c r="DBB90"/>
      <c r="DBC90"/>
      <c r="DBD90"/>
      <c r="DBE90"/>
      <c r="DBF90"/>
      <c r="DBG90"/>
      <c r="DBH90"/>
      <c r="DBI90"/>
      <c r="DBJ90"/>
      <c r="DBK90"/>
      <c r="DBL90"/>
      <c r="DBM90"/>
      <c r="DBN90"/>
      <c r="DBO90"/>
      <c r="DBP90"/>
      <c r="DBQ90"/>
      <c r="DBR90"/>
      <c r="DBS90"/>
      <c r="DBT90"/>
      <c r="DBU90"/>
      <c r="DBV90"/>
      <c r="DBW90"/>
      <c r="DBX90"/>
      <c r="DBY90"/>
      <c r="DBZ90"/>
      <c r="DCA90"/>
      <c r="DCB90"/>
      <c r="DCC90"/>
      <c r="DCD90"/>
      <c r="DCE90"/>
      <c r="DCF90"/>
      <c r="DCG90"/>
      <c r="DCH90"/>
      <c r="DCI90"/>
      <c r="DCJ90"/>
      <c r="DCK90"/>
      <c r="DCL90"/>
      <c r="DCM90"/>
      <c r="DCN90"/>
      <c r="DCO90"/>
      <c r="DCP90"/>
      <c r="DCQ90"/>
      <c r="DCR90"/>
      <c r="DCS90"/>
      <c r="DCT90"/>
      <c r="DCU90"/>
      <c r="DCV90"/>
      <c r="DCW90"/>
      <c r="DCX90"/>
      <c r="DCY90"/>
      <c r="DCZ90"/>
      <c r="DDA90"/>
      <c r="DDB90"/>
      <c r="DDC90"/>
      <c r="DDD90"/>
      <c r="DDE90"/>
      <c r="DDF90"/>
      <c r="DDG90"/>
      <c r="DDH90"/>
      <c r="DDI90"/>
      <c r="DDJ90"/>
      <c r="DDK90"/>
      <c r="DDL90"/>
      <c r="DDM90"/>
      <c r="DDN90"/>
      <c r="DDO90"/>
      <c r="DDP90"/>
      <c r="DDQ90"/>
      <c r="DDR90"/>
      <c r="DDS90"/>
      <c r="DDT90"/>
      <c r="DDU90"/>
      <c r="DDV90"/>
      <c r="DDW90"/>
      <c r="DDX90"/>
      <c r="DDY90"/>
      <c r="DDZ90"/>
      <c r="DEA90"/>
      <c r="DEB90"/>
      <c r="DEC90"/>
      <c r="DED90"/>
      <c r="DEE90"/>
      <c r="DEF90"/>
      <c r="DEG90"/>
      <c r="DEH90"/>
      <c r="DEI90"/>
      <c r="DEJ90"/>
      <c r="DEK90"/>
      <c r="DEL90"/>
      <c r="DEM90"/>
      <c r="DEN90"/>
      <c r="DEO90"/>
      <c r="DEP90"/>
      <c r="DEQ90"/>
      <c r="DER90"/>
      <c r="DES90"/>
      <c r="DET90"/>
      <c r="DEU90"/>
    </row>
    <row r="91" spans="1:2855" ht="45">
      <c r="A91" s="63" t="s">
        <v>337</v>
      </c>
      <c r="B91" s="64" t="s">
        <v>146</v>
      </c>
      <c r="C91" s="64" t="s">
        <v>338</v>
      </c>
      <c r="D91" s="63" t="s">
        <v>339</v>
      </c>
      <c r="E91" s="65" t="s">
        <v>154</v>
      </c>
      <c r="F91" s="66">
        <v>112</v>
      </c>
      <c r="G91" s="67">
        <v>257.24</v>
      </c>
      <c r="H91" s="67">
        <f t="shared" si="3"/>
        <v>324.73</v>
      </c>
      <c r="I91" s="67">
        <f t="shared" si="4"/>
        <v>28810.880000000001</v>
      </c>
      <c r="J91" s="67">
        <f t="shared" si="5"/>
        <v>36369.760000000002</v>
      </c>
      <c r="K91" s="45"/>
    </row>
    <row r="92" spans="1:2855" ht="45">
      <c r="A92" s="63" t="s">
        <v>340</v>
      </c>
      <c r="B92" s="64" t="s">
        <v>146</v>
      </c>
      <c r="C92" s="64" t="s">
        <v>341</v>
      </c>
      <c r="D92" s="63" t="s">
        <v>342</v>
      </c>
      <c r="E92" s="65" t="s">
        <v>290</v>
      </c>
      <c r="F92" s="66">
        <v>151.68</v>
      </c>
      <c r="G92" s="67">
        <v>17.940000000000001</v>
      </c>
      <c r="H92" s="67">
        <f t="shared" si="3"/>
        <v>22.64</v>
      </c>
      <c r="I92" s="67">
        <f t="shared" si="4"/>
        <v>2721.13</v>
      </c>
      <c r="J92" s="67">
        <f t="shared" si="5"/>
        <v>3434.03</v>
      </c>
      <c r="K92" s="45"/>
    </row>
    <row r="93" spans="1:2855" ht="45">
      <c r="A93" s="63" t="s">
        <v>343</v>
      </c>
      <c r="B93" s="64" t="s">
        <v>146</v>
      </c>
      <c r="C93" s="64" t="s">
        <v>344</v>
      </c>
      <c r="D93" s="63" t="s">
        <v>345</v>
      </c>
      <c r="E93" s="65" t="s">
        <v>290</v>
      </c>
      <c r="F93" s="66">
        <v>18.52</v>
      </c>
      <c r="G93" s="67">
        <v>17.73</v>
      </c>
      <c r="H93" s="67">
        <f t="shared" si="3"/>
        <v>22.38</v>
      </c>
      <c r="I93" s="67">
        <f t="shared" si="4"/>
        <v>328.35</v>
      </c>
      <c r="J93" s="67">
        <f t="shared" si="5"/>
        <v>414.47</v>
      </c>
      <c r="K93" s="45"/>
    </row>
    <row r="94" spans="1:2855" ht="45">
      <c r="A94" s="63" t="s">
        <v>346</v>
      </c>
      <c r="B94" s="64" t="s">
        <v>146</v>
      </c>
      <c r="C94" s="64" t="s">
        <v>347</v>
      </c>
      <c r="D94" s="63" t="s">
        <v>348</v>
      </c>
      <c r="E94" s="65" t="s">
        <v>290</v>
      </c>
      <c r="F94" s="66">
        <v>300.52999999999997</v>
      </c>
      <c r="G94" s="67">
        <v>15.69</v>
      </c>
      <c r="H94" s="67">
        <f t="shared" si="3"/>
        <v>19.8</v>
      </c>
      <c r="I94" s="67">
        <f t="shared" si="4"/>
        <v>4715.3100000000004</v>
      </c>
      <c r="J94" s="67">
        <f t="shared" si="5"/>
        <v>5950.49</v>
      </c>
      <c r="K94" s="45"/>
    </row>
    <row r="95" spans="1:2855" ht="45">
      <c r="A95" s="63" t="s">
        <v>349</v>
      </c>
      <c r="B95" s="64" t="s">
        <v>146</v>
      </c>
      <c r="C95" s="64" t="s">
        <v>350</v>
      </c>
      <c r="D95" s="63" t="s">
        <v>351</v>
      </c>
      <c r="E95" s="65" t="s">
        <v>290</v>
      </c>
      <c r="F95" s="66">
        <v>117.41</v>
      </c>
      <c r="G95" s="67">
        <v>13.37</v>
      </c>
      <c r="H95" s="67">
        <f t="shared" si="3"/>
        <v>16.87</v>
      </c>
      <c r="I95" s="67">
        <f t="shared" si="4"/>
        <v>1569.77</v>
      </c>
      <c r="J95" s="67">
        <f t="shared" si="5"/>
        <v>1980.7</v>
      </c>
      <c r="K95" s="45"/>
    </row>
    <row r="96" spans="1:2855" ht="45">
      <c r="A96" s="63" t="s">
        <v>352</v>
      </c>
      <c r="B96" s="64" t="s">
        <v>156</v>
      </c>
      <c r="C96" s="64" t="s">
        <v>353</v>
      </c>
      <c r="D96" s="63" t="s">
        <v>354</v>
      </c>
      <c r="E96" s="65" t="s">
        <v>223</v>
      </c>
      <c r="F96" s="66">
        <v>6.8</v>
      </c>
      <c r="G96" s="67">
        <v>452.57</v>
      </c>
      <c r="H96" s="67">
        <f t="shared" si="3"/>
        <v>571.32000000000005</v>
      </c>
      <c r="I96" s="67">
        <f t="shared" si="4"/>
        <v>3077.47</v>
      </c>
      <c r="J96" s="67">
        <f t="shared" si="5"/>
        <v>3884.97</v>
      </c>
      <c r="K96" s="45"/>
    </row>
    <row r="97" spans="1:2855" ht="30">
      <c r="A97" s="63" t="s">
        <v>355</v>
      </c>
      <c r="B97" s="64" t="s">
        <v>152</v>
      </c>
      <c r="C97" s="64" t="s">
        <v>306</v>
      </c>
      <c r="D97" s="63" t="s">
        <v>84</v>
      </c>
      <c r="E97" s="65" t="s">
        <v>154</v>
      </c>
      <c r="F97" s="66">
        <v>112</v>
      </c>
      <c r="G97" s="67">
        <v>45</v>
      </c>
      <c r="H97" s="67">
        <f t="shared" si="3"/>
        <v>56.8</v>
      </c>
      <c r="I97" s="67">
        <f t="shared" si="4"/>
        <v>5040</v>
      </c>
      <c r="J97" s="67">
        <f t="shared" si="5"/>
        <v>6361.6</v>
      </c>
      <c r="K97" s="45"/>
    </row>
    <row r="98" spans="1:2855" s="37" customFormat="1" ht="15">
      <c r="A98" s="58" t="s">
        <v>15</v>
      </c>
      <c r="B98" s="59"/>
      <c r="C98" s="59"/>
      <c r="D98" s="58" t="s">
        <v>16</v>
      </c>
      <c r="E98" s="60" t="s">
        <v>1</v>
      </c>
      <c r="F98" s="61">
        <v>0</v>
      </c>
      <c r="G98" s="62">
        <v>0</v>
      </c>
      <c r="H98" s="62">
        <f t="shared" si="3"/>
        <v>0</v>
      </c>
      <c r="I98" s="67">
        <f t="shared" si="4"/>
        <v>0</v>
      </c>
      <c r="J98" s="62">
        <f>TRUNC((SUM(J99:J106)),2)</f>
        <v>123837.26</v>
      </c>
      <c r="K98" s="45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  <c r="ALD98"/>
      <c r="ALE98"/>
      <c r="ALF98"/>
      <c r="ALG98"/>
      <c r="ALH98"/>
      <c r="ALI98"/>
      <c r="ALJ98"/>
      <c r="ALK98"/>
      <c r="ALL98"/>
      <c r="ALM98"/>
      <c r="ALN98"/>
      <c r="ALO98"/>
      <c r="ALP98"/>
      <c r="ALQ98"/>
      <c r="ALR98"/>
      <c r="ALS98"/>
      <c r="ALT98"/>
      <c r="ALU98"/>
      <c r="ALV98"/>
      <c r="ALW98"/>
      <c r="ALX98"/>
      <c r="ALY98"/>
      <c r="ALZ98"/>
      <c r="AMA98"/>
      <c r="AMB98"/>
      <c r="AMC98"/>
      <c r="AMD98"/>
      <c r="AME98"/>
      <c r="AMF98"/>
      <c r="AMG98"/>
      <c r="AMH98"/>
      <c r="AMI98"/>
      <c r="AMJ98"/>
      <c r="AMK98"/>
      <c r="AML98"/>
      <c r="AMM98"/>
      <c r="AMN98"/>
      <c r="AMO98"/>
      <c r="AMP98"/>
      <c r="AMQ98"/>
      <c r="AMR98"/>
      <c r="AMS98"/>
      <c r="AMT98"/>
      <c r="AMU98"/>
      <c r="AMV98"/>
      <c r="AMW98"/>
      <c r="AMX98"/>
      <c r="AMY98"/>
      <c r="AMZ98"/>
      <c r="ANA98"/>
      <c r="ANB98"/>
      <c r="ANC98"/>
      <c r="AND98"/>
      <c r="ANE98"/>
      <c r="ANF98"/>
      <c r="ANG98"/>
      <c r="ANH98"/>
      <c r="ANI98"/>
      <c r="ANJ98"/>
      <c r="ANK98"/>
      <c r="ANL98"/>
      <c r="ANM98"/>
      <c r="ANN98"/>
      <c r="ANO98"/>
      <c r="ANP98"/>
      <c r="ANQ98"/>
      <c r="ANR98"/>
      <c r="ANS98"/>
      <c r="ANT98"/>
      <c r="ANU98"/>
      <c r="ANV98"/>
      <c r="ANW98"/>
      <c r="ANX98"/>
      <c r="ANY98"/>
      <c r="ANZ98"/>
      <c r="AOA98"/>
      <c r="AOB98"/>
      <c r="AOC98"/>
      <c r="AOD98"/>
      <c r="AOE98"/>
      <c r="AOF98"/>
      <c r="AOG98"/>
      <c r="AOH98"/>
      <c r="AOI98"/>
      <c r="AOJ98"/>
      <c r="AOK98"/>
      <c r="AOL98"/>
      <c r="AOM98"/>
      <c r="AON98"/>
      <c r="AOO98"/>
      <c r="AOP98"/>
      <c r="AOQ98"/>
      <c r="AOR98"/>
      <c r="AOS98"/>
      <c r="AOT98"/>
      <c r="AOU98"/>
      <c r="AOV98"/>
      <c r="AOW98"/>
      <c r="AOX98"/>
      <c r="AOY98"/>
      <c r="AOZ98"/>
      <c r="APA98"/>
      <c r="APB98"/>
      <c r="APC98"/>
      <c r="APD98"/>
      <c r="APE98"/>
      <c r="APF98"/>
      <c r="APG98"/>
      <c r="APH98"/>
      <c r="API98"/>
      <c r="APJ98"/>
      <c r="APK98"/>
      <c r="APL98"/>
      <c r="APM98"/>
      <c r="APN98"/>
      <c r="APO98"/>
      <c r="APP98"/>
      <c r="APQ98"/>
      <c r="APR98"/>
      <c r="APS98"/>
      <c r="APT98"/>
      <c r="APU98"/>
      <c r="APV98"/>
      <c r="APW98"/>
      <c r="APX98"/>
      <c r="APY98"/>
      <c r="APZ98"/>
      <c r="AQA98"/>
      <c r="AQB98"/>
      <c r="AQC98"/>
      <c r="AQD98"/>
      <c r="AQE98"/>
      <c r="AQF98"/>
      <c r="AQG98"/>
      <c r="AQH98"/>
      <c r="AQI98"/>
      <c r="AQJ98"/>
      <c r="AQK98"/>
      <c r="AQL98"/>
      <c r="AQM98"/>
      <c r="AQN98"/>
      <c r="AQO98"/>
      <c r="AQP98"/>
      <c r="AQQ98"/>
      <c r="AQR98"/>
      <c r="AQS98"/>
      <c r="AQT98"/>
      <c r="AQU98"/>
      <c r="AQV98"/>
      <c r="AQW98"/>
      <c r="AQX98"/>
      <c r="AQY98"/>
      <c r="AQZ98"/>
      <c r="ARA98"/>
      <c r="ARB98"/>
      <c r="ARC98"/>
      <c r="ARD98"/>
      <c r="ARE98"/>
      <c r="ARF98"/>
      <c r="ARG98"/>
      <c r="ARH98"/>
      <c r="ARI98"/>
      <c r="ARJ98"/>
      <c r="ARK98"/>
      <c r="ARL98"/>
      <c r="ARM98"/>
      <c r="ARN98"/>
      <c r="ARO98"/>
      <c r="ARP98"/>
      <c r="ARQ98"/>
      <c r="ARR98"/>
      <c r="ARS98"/>
      <c r="ART98"/>
      <c r="ARU98"/>
      <c r="ARV98"/>
      <c r="ARW98"/>
      <c r="ARX98"/>
      <c r="ARY98"/>
      <c r="ARZ98"/>
      <c r="ASA98"/>
      <c r="ASB98"/>
      <c r="ASC98"/>
      <c r="ASD98"/>
      <c r="ASE98"/>
      <c r="ASF98"/>
      <c r="ASG98"/>
      <c r="ASH98"/>
      <c r="ASI98"/>
      <c r="ASJ98"/>
      <c r="ASK98"/>
      <c r="ASL98"/>
      <c r="ASM98"/>
      <c r="ASN98"/>
      <c r="ASO98"/>
      <c r="ASP98"/>
      <c r="ASQ98"/>
      <c r="ASR98"/>
      <c r="ASS98"/>
      <c r="AST98"/>
      <c r="ASU98"/>
      <c r="ASV98"/>
      <c r="ASW98"/>
      <c r="ASX98"/>
      <c r="ASY98"/>
      <c r="ASZ98"/>
      <c r="ATA98"/>
      <c r="ATB98"/>
      <c r="ATC98"/>
      <c r="ATD98"/>
      <c r="ATE98"/>
      <c r="ATF98"/>
      <c r="ATG98"/>
      <c r="ATH98"/>
      <c r="ATI98"/>
      <c r="ATJ98"/>
      <c r="ATK98"/>
      <c r="ATL98"/>
      <c r="ATM98"/>
      <c r="ATN98"/>
      <c r="ATO98"/>
      <c r="ATP98"/>
      <c r="ATQ98"/>
      <c r="ATR98"/>
      <c r="ATS98"/>
      <c r="ATT98"/>
      <c r="ATU98"/>
      <c r="ATV98"/>
      <c r="ATW98"/>
      <c r="ATX98"/>
      <c r="ATY98"/>
      <c r="ATZ98"/>
      <c r="AUA98"/>
      <c r="AUB98"/>
      <c r="AUC98"/>
      <c r="AUD98"/>
      <c r="AUE98"/>
      <c r="AUF98"/>
      <c r="AUG98"/>
      <c r="AUH98"/>
      <c r="AUI98"/>
      <c r="AUJ98"/>
      <c r="AUK98"/>
      <c r="AUL98"/>
      <c r="AUM98"/>
      <c r="AUN98"/>
      <c r="AUO98"/>
      <c r="AUP98"/>
      <c r="AUQ98"/>
      <c r="AUR98"/>
      <c r="AUS98"/>
      <c r="AUT98"/>
      <c r="AUU98"/>
      <c r="AUV98"/>
      <c r="AUW98"/>
      <c r="AUX98"/>
      <c r="AUY98"/>
      <c r="AUZ98"/>
      <c r="AVA98"/>
      <c r="AVB98"/>
      <c r="AVC98"/>
      <c r="AVD98"/>
      <c r="AVE98"/>
      <c r="AVF98"/>
      <c r="AVG98"/>
      <c r="AVH98"/>
      <c r="AVI98"/>
      <c r="AVJ98"/>
      <c r="AVK98"/>
      <c r="AVL98"/>
      <c r="AVM98"/>
      <c r="AVN98"/>
      <c r="AVO98"/>
      <c r="AVP98"/>
      <c r="AVQ98"/>
      <c r="AVR98"/>
      <c r="AVS98"/>
      <c r="AVT98"/>
      <c r="AVU98"/>
      <c r="AVV98"/>
      <c r="AVW98"/>
      <c r="AVX98"/>
      <c r="AVY98"/>
      <c r="AVZ98"/>
      <c r="AWA98"/>
      <c r="AWB98"/>
      <c r="AWC98"/>
      <c r="AWD98"/>
      <c r="AWE98"/>
      <c r="AWF98"/>
      <c r="AWG98"/>
      <c r="AWH98"/>
      <c r="AWI98"/>
      <c r="AWJ98"/>
      <c r="AWK98"/>
      <c r="AWL98"/>
      <c r="AWM98"/>
      <c r="AWN98"/>
      <c r="AWO98"/>
      <c r="AWP98"/>
      <c r="AWQ98"/>
      <c r="AWR98"/>
      <c r="AWS98"/>
      <c r="AWT98"/>
      <c r="AWU98"/>
      <c r="AWV98"/>
      <c r="AWW98"/>
      <c r="AWX98"/>
      <c r="AWY98"/>
      <c r="AWZ98"/>
      <c r="AXA98"/>
      <c r="AXB98"/>
      <c r="AXC98"/>
      <c r="AXD98"/>
      <c r="AXE98"/>
      <c r="AXF98"/>
      <c r="AXG98"/>
      <c r="AXH98"/>
      <c r="AXI98"/>
      <c r="AXJ98"/>
      <c r="AXK98"/>
      <c r="AXL98"/>
      <c r="AXM98"/>
      <c r="AXN98"/>
      <c r="AXO98"/>
      <c r="AXP98"/>
      <c r="AXQ98"/>
      <c r="AXR98"/>
      <c r="AXS98"/>
      <c r="AXT98"/>
      <c r="AXU98"/>
      <c r="AXV98"/>
      <c r="AXW98"/>
      <c r="AXX98"/>
      <c r="AXY98"/>
      <c r="AXZ98"/>
      <c r="AYA98"/>
      <c r="AYB98"/>
      <c r="AYC98"/>
      <c r="AYD98"/>
      <c r="AYE98"/>
      <c r="AYF98"/>
      <c r="AYG98"/>
      <c r="AYH98"/>
      <c r="AYI98"/>
      <c r="AYJ98"/>
      <c r="AYK98"/>
      <c r="AYL98"/>
      <c r="AYM98"/>
      <c r="AYN98"/>
      <c r="AYO98"/>
      <c r="AYP98"/>
      <c r="AYQ98"/>
      <c r="AYR98"/>
      <c r="AYS98"/>
      <c r="AYT98"/>
      <c r="AYU98"/>
      <c r="AYV98"/>
      <c r="AYW98"/>
      <c r="AYX98"/>
      <c r="AYY98"/>
      <c r="AYZ98"/>
      <c r="AZA98"/>
      <c r="AZB98"/>
      <c r="AZC98"/>
      <c r="AZD98"/>
      <c r="AZE98"/>
      <c r="AZF98"/>
      <c r="AZG98"/>
      <c r="AZH98"/>
      <c r="AZI98"/>
      <c r="AZJ98"/>
      <c r="AZK98"/>
      <c r="AZL98"/>
      <c r="AZM98"/>
      <c r="AZN98"/>
      <c r="AZO98"/>
      <c r="AZP98"/>
      <c r="AZQ98"/>
      <c r="AZR98"/>
      <c r="AZS98"/>
      <c r="AZT98"/>
      <c r="AZU98"/>
      <c r="AZV98"/>
      <c r="AZW98"/>
      <c r="AZX98"/>
      <c r="AZY98"/>
      <c r="AZZ98"/>
      <c r="BAA98"/>
      <c r="BAB98"/>
      <c r="BAC98"/>
      <c r="BAD98"/>
      <c r="BAE98"/>
      <c r="BAF98"/>
      <c r="BAG98"/>
      <c r="BAH98"/>
      <c r="BAI98"/>
      <c r="BAJ98"/>
      <c r="BAK98"/>
      <c r="BAL98"/>
      <c r="BAM98"/>
      <c r="BAN98"/>
      <c r="BAO98"/>
      <c r="BAP98"/>
      <c r="BAQ98"/>
      <c r="BAR98"/>
      <c r="BAS98"/>
      <c r="BAT98"/>
      <c r="BAU98"/>
      <c r="BAV98"/>
      <c r="BAW98"/>
      <c r="BAX98"/>
      <c r="BAY98"/>
      <c r="BAZ98"/>
      <c r="BBA98"/>
      <c r="BBB98"/>
      <c r="BBC98"/>
      <c r="BBD98"/>
      <c r="BBE98"/>
      <c r="BBF98"/>
      <c r="BBG98"/>
      <c r="BBH98"/>
      <c r="BBI98"/>
      <c r="BBJ98"/>
      <c r="BBK98"/>
      <c r="BBL98"/>
      <c r="BBM98"/>
      <c r="BBN98"/>
      <c r="BBO98"/>
      <c r="BBP98"/>
      <c r="BBQ98"/>
      <c r="BBR98"/>
      <c r="BBS98"/>
      <c r="BBT98"/>
      <c r="BBU98"/>
      <c r="BBV98"/>
      <c r="BBW98"/>
      <c r="BBX98"/>
      <c r="BBY98"/>
      <c r="BBZ98"/>
      <c r="BCA98"/>
      <c r="BCB98"/>
      <c r="BCC98"/>
      <c r="BCD98"/>
      <c r="BCE98"/>
      <c r="BCF98"/>
      <c r="BCG98"/>
      <c r="BCH98"/>
      <c r="BCI98"/>
      <c r="BCJ98"/>
      <c r="BCK98"/>
      <c r="BCL98"/>
      <c r="BCM98"/>
      <c r="BCN98"/>
      <c r="BCO98"/>
      <c r="BCP98"/>
      <c r="BCQ98"/>
      <c r="BCR98"/>
      <c r="BCS98"/>
      <c r="BCT98"/>
      <c r="BCU98"/>
      <c r="BCV98"/>
      <c r="BCW98"/>
      <c r="BCX98"/>
      <c r="BCY98"/>
      <c r="BCZ98"/>
      <c r="BDA98"/>
      <c r="BDB98"/>
      <c r="BDC98"/>
      <c r="BDD98"/>
      <c r="BDE98"/>
      <c r="BDF98"/>
      <c r="BDG98"/>
      <c r="BDH98"/>
      <c r="BDI98"/>
      <c r="BDJ98"/>
      <c r="BDK98"/>
      <c r="BDL98"/>
      <c r="BDM98"/>
      <c r="BDN98"/>
      <c r="BDO98"/>
      <c r="BDP98"/>
      <c r="BDQ98"/>
      <c r="BDR98"/>
      <c r="BDS98"/>
      <c r="BDT98"/>
      <c r="BDU98"/>
      <c r="BDV98"/>
      <c r="BDW98"/>
      <c r="BDX98"/>
      <c r="BDY98"/>
      <c r="BDZ98"/>
      <c r="BEA98"/>
      <c r="BEB98"/>
      <c r="BEC98"/>
      <c r="BED98"/>
      <c r="BEE98"/>
      <c r="BEF98"/>
      <c r="BEG98"/>
      <c r="BEH98"/>
      <c r="BEI98"/>
      <c r="BEJ98"/>
      <c r="BEK98"/>
      <c r="BEL98"/>
      <c r="BEM98"/>
      <c r="BEN98"/>
      <c r="BEO98"/>
      <c r="BEP98"/>
      <c r="BEQ98"/>
      <c r="BER98"/>
      <c r="BES98"/>
      <c r="BET98"/>
      <c r="BEU98"/>
      <c r="BEV98"/>
      <c r="BEW98"/>
      <c r="BEX98"/>
      <c r="BEY98"/>
      <c r="BEZ98"/>
      <c r="BFA98"/>
      <c r="BFB98"/>
      <c r="BFC98"/>
      <c r="BFD98"/>
      <c r="BFE98"/>
      <c r="BFF98"/>
      <c r="BFG98"/>
      <c r="BFH98"/>
      <c r="BFI98"/>
      <c r="BFJ98"/>
      <c r="BFK98"/>
      <c r="BFL98"/>
      <c r="BFM98"/>
      <c r="BFN98"/>
      <c r="BFO98"/>
      <c r="BFP98"/>
      <c r="BFQ98"/>
      <c r="BFR98"/>
      <c r="BFS98"/>
      <c r="BFT98"/>
      <c r="BFU98"/>
      <c r="BFV98"/>
      <c r="BFW98"/>
      <c r="BFX98"/>
      <c r="BFY98"/>
      <c r="BFZ98"/>
      <c r="BGA98"/>
      <c r="BGB98"/>
      <c r="BGC98"/>
      <c r="BGD98"/>
      <c r="BGE98"/>
      <c r="BGF98"/>
      <c r="BGG98"/>
      <c r="BGH98"/>
      <c r="BGI98"/>
      <c r="BGJ98"/>
      <c r="BGK98"/>
      <c r="BGL98"/>
      <c r="BGM98"/>
      <c r="BGN98"/>
      <c r="BGO98"/>
      <c r="BGP98"/>
      <c r="BGQ98"/>
      <c r="BGR98"/>
      <c r="BGS98"/>
      <c r="BGT98"/>
      <c r="BGU98"/>
      <c r="BGV98"/>
      <c r="BGW98"/>
      <c r="BGX98"/>
      <c r="BGY98"/>
      <c r="BGZ98"/>
      <c r="BHA98"/>
      <c r="BHB98"/>
      <c r="BHC98"/>
      <c r="BHD98"/>
      <c r="BHE98"/>
      <c r="BHF98"/>
      <c r="BHG98"/>
      <c r="BHH98"/>
      <c r="BHI98"/>
      <c r="BHJ98"/>
      <c r="BHK98"/>
      <c r="BHL98"/>
      <c r="BHM98"/>
      <c r="BHN98"/>
      <c r="BHO98"/>
      <c r="BHP98"/>
      <c r="BHQ98"/>
      <c r="BHR98"/>
      <c r="BHS98"/>
      <c r="BHT98"/>
      <c r="BHU98"/>
      <c r="BHV98"/>
      <c r="BHW98"/>
      <c r="BHX98"/>
      <c r="BHY98"/>
      <c r="BHZ98"/>
      <c r="BIA98"/>
      <c r="BIB98"/>
      <c r="BIC98"/>
      <c r="BID98"/>
      <c r="BIE98"/>
      <c r="BIF98"/>
      <c r="BIG98"/>
      <c r="BIH98"/>
      <c r="BII98"/>
      <c r="BIJ98"/>
      <c r="BIK98"/>
      <c r="BIL98"/>
      <c r="BIM98"/>
      <c r="BIN98"/>
      <c r="BIO98"/>
      <c r="BIP98"/>
      <c r="BIQ98"/>
      <c r="BIR98"/>
      <c r="BIS98"/>
      <c r="BIT98"/>
      <c r="BIU98"/>
      <c r="BIV98"/>
      <c r="BIW98"/>
      <c r="BIX98"/>
      <c r="BIY98"/>
      <c r="BIZ98"/>
      <c r="BJA98"/>
      <c r="BJB98"/>
      <c r="BJC98"/>
      <c r="BJD98"/>
      <c r="BJE98"/>
      <c r="BJF98"/>
      <c r="BJG98"/>
      <c r="BJH98"/>
      <c r="BJI98"/>
      <c r="BJJ98"/>
      <c r="BJK98"/>
      <c r="BJL98"/>
      <c r="BJM98"/>
      <c r="BJN98"/>
      <c r="BJO98"/>
      <c r="BJP98"/>
      <c r="BJQ98"/>
      <c r="BJR98"/>
      <c r="BJS98"/>
      <c r="BJT98"/>
      <c r="BJU98"/>
      <c r="BJV98"/>
      <c r="BJW98"/>
      <c r="BJX98"/>
      <c r="BJY98"/>
      <c r="BJZ98"/>
      <c r="BKA98"/>
      <c r="BKB98"/>
      <c r="BKC98"/>
      <c r="BKD98"/>
      <c r="BKE98"/>
      <c r="BKF98"/>
      <c r="BKG98"/>
      <c r="BKH98"/>
      <c r="BKI98"/>
      <c r="BKJ98"/>
      <c r="BKK98"/>
      <c r="BKL98"/>
      <c r="BKM98"/>
      <c r="BKN98"/>
      <c r="BKO98"/>
      <c r="BKP98"/>
      <c r="BKQ98"/>
      <c r="BKR98"/>
      <c r="BKS98"/>
      <c r="BKT98"/>
      <c r="BKU98"/>
      <c r="BKV98"/>
      <c r="BKW98"/>
      <c r="BKX98"/>
      <c r="BKY98"/>
      <c r="BKZ98"/>
      <c r="BLA98"/>
      <c r="BLB98"/>
      <c r="BLC98"/>
      <c r="BLD98"/>
      <c r="BLE98"/>
      <c r="BLF98"/>
      <c r="BLG98"/>
      <c r="BLH98"/>
      <c r="BLI98"/>
      <c r="BLJ98"/>
      <c r="BLK98"/>
      <c r="BLL98"/>
      <c r="BLM98"/>
      <c r="BLN98"/>
      <c r="BLO98"/>
      <c r="BLP98"/>
      <c r="BLQ98"/>
      <c r="BLR98"/>
      <c r="BLS98"/>
      <c r="BLT98"/>
      <c r="BLU98"/>
      <c r="BLV98"/>
      <c r="BLW98"/>
      <c r="BLX98"/>
      <c r="BLY98"/>
      <c r="BLZ98"/>
      <c r="BMA98"/>
      <c r="BMB98"/>
      <c r="BMC98"/>
      <c r="BMD98"/>
      <c r="BME98"/>
      <c r="BMF98"/>
      <c r="BMG98"/>
      <c r="BMH98"/>
      <c r="BMI98"/>
      <c r="BMJ98"/>
      <c r="BMK98"/>
      <c r="BML98"/>
      <c r="BMM98"/>
      <c r="BMN98"/>
      <c r="BMO98"/>
      <c r="BMP98"/>
      <c r="BMQ98"/>
      <c r="BMR98"/>
      <c r="BMS98"/>
      <c r="BMT98"/>
      <c r="BMU98"/>
      <c r="BMV98"/>
      <c r="BMW98"/>
      <c r="BMX98"/>
      <c r="BMY98"/>
      <c r="BMZ98"/>
      <c r="BNA98"/>
      <c r="BNB98"/>
      <c r="BNC98"/>
      <c r="BND98"/>
      <c r="BNE98"/>
      <c r="BNF98"/>
      <c r="BNG98"/>
      <c r="BNH98"/>
      <c r="BNI98"/>
      <c r="BNJ98"/>
      <c r="BNK98"/>
      <c r="BNL98"/>
      <c r="BNM98"/>
      <c r="BNN98"/>
      <c r="BNO98"/>
      <c r="BNP98"/>
      <c r="BNQ98"/>
      <c r="BNR98"/>
      <c r="BNS98"/>
      <c r="BNT98"/>
      <c r="BNU98"/>
      <c r="BNV98"/>
      <c r="BNW98"/>
      <c r="BNX98"/>
      <c r="BNY98"/>
      <c r="BNZ98"/>
      <c r="BOA98"/>
      <c r="BOB98"/>
      <c r="BOC98"/>
      <c r="BOD98"/>
      <c r="BOE98"/>
      <c r="BOF98"/>
      <c r="BOG98"/>
      <c r="BOH98"/>
      <c r="BOI98"/>
      <c r="BOJ98"/>
      <c r="BOK98"/>
      <c r="BOL98"/>
      <c r="BOM98"/>
      <c r="BON98"/>
      <c r="BOO98"/>
      <c r="BOP98"/>
      <c r="BOQ98"/>
      <c r="BOR98"/>
      <c r="BOS98"/>
      <c r="BOT98"/>
      <c r="BOU98"/>
      <c r="BOV98"/>
      <c r="BOW98"/>
      <c r="BOX98"/>
      <c r="BOY98"/>
      <c r="BOZ98"/>
      <c r="BPA98"/>
      <c r="BPB98"/>
      <c r="BPC98"/>
      <c r="BPD98"/>
      <c r="BPE98"/>
      <c r="BPF98"/>
      <c r="BPG98"/>
      <c r="BPH98"/>
      <c r="BPI98"/>
      <c r="BPJ98"/>
      <c r="BPK98"/>
      <c r="BPL98"/>
      <c r="BPM98"/>
      <c r="BPN98"/>
      <c r="BPO98"/>
      <c r="BPP98"/>
      <c r="BPQ98"/>
      <c r="BPR98"/>
      <c r="BPS98"/>
      <c r="BPT98"/>
      <c r="BPU98"/>
      <c r="BPV98"/>
      <c r="BPW98"/>
      <c r="BPX98"/>
      <c r="BPY98"/>
      <c r="BPZ98"/>
      <c r="BQA98"/>
      <c r="BQB98"/>
      <c r="BQC98"/>
      <c r="BQD98"/>
      <c r="BQE98"/>
      <c r="BQF98"/>
      <c r="BQG98"/>
      <c r="BQH98"/>
      <c r="BQI98"/>
      <c r="BQJ98"/>
      <c r="BQK98"/>
      <c r="BQL98"/>
      <c r="BQM98"/>
      <c r="BQN98"/>
      <c r="BQO98"/>
      <c r="BQP98"/>
      <c r="BQQ98"/>
      <c r="BQR98"/>
      <c r="BQS98"/>
      <c r="BQT98"/>
      <c r="BQU98"/>
      <c r="BQV98"/>
      <c r="BQW98"/>
      <c r="BQX98"/>
      <c r="BQY98"/>
      <c r="BQZ98"/>
      <c r="BRA98"/>
      <c r="BRB98"/>
      <c r="BRC98"/>
      <c r="BRD98"/>
      <c r="BRE98"/>
      <c r="BRF98"/>
      <c r="BRG98"/>
      <c r="BRH98"/>
      <c r="BRI98"/>
      <c r="BRJ98"/>
      <c r="BRK98"/>
      <c r="BRL98"/>
      <c r="BRM98"/>
      <c r="BRN98"/>
      <c r="BRO98"/>
      <c r="BRP98"/>
      <c r="BRQ98"/>
      <c r="BRR98"/>
      <c r="BRS98"/>
      <c r="BRT98"/>
      <c r="BRU98"/>
      <c r="BRV98"/>
      <c r="BRW98"/>
      <c r="BRX98"/>
      <c r="BRY98"/>
      <c r="BRZ98"/>
      <c r="BSA98"/>
      <c r="BSB98"/>
      <c r="BSC98"/>
      <c r="BSD98"/>
      <c r="BSE98"/>
      <c r="BSF98"/>
      <c r="BSG98"/>
      <c r="BSH98"/>
      <c r="BSI98"/>
      <c r="BSJ98"/>
      <c r="BSK98"/>
      <c r="BSL98"/>
      <c r="BSM98"/>
      <c r="BSN98"/>
      <c r="BSO98"/>
      <c r="BSP98"/>
      <c r="BSQ98"/>
      <c r="BSR98"/>
      <c r="BSS98"/>
      <c r="BST98"/>
      <c r="BSU98"/>
      <c r="BSV98"/>
      <c r="BSW98"/>
      <c r="BSX98"/>
      <c r="BSY98"/>
      <c r="BSZ98"/>
      <c r="BTA98"/>
      <c r="BTB98"/>
      <c r="BTC98"/>
      <c r="BTD98"/>
      <c r="BTE98"/>
      <c r="BTF98"/>
      <c r="BTG98"/>
      <c r="BTH98"/>
      <c r="BTI98"/>
      <c r="BTJ98"/>
      <c r="BTK98"/>
      <c r="BTL98"/>
      <c r="BTM98"/>
      <c r="BTN98"/>
      <c r="BTO98"/>
      <c r="BTP98"/>
      <c r="BTQ98"/>
      <c r="BTR98"/>
      <c r="BTS98"/>
      <c r="BTT98"/>
      <c r="BTU98"/>
      <c r="BTV98"/>
      <c r="BTW98"/>
      <c r="BTX98"/>
      <c r="BTY98"/>
      <c r="BTZ98"/>
      <c r="BUA98"/>
      <c r="BUB98"/>
      <c r="BUC98"/>
      <c r="BUD98"/>
      <c r="BUE98"/>
      <c r="BUF98"/>
      <c r="BUG98"/>
      <c r="BUH98"/>
      <c r="BUI98"/>
      <c r="BUJ98"/>
      <c r="BUK98"/>
      <c r="BUL98"/>
      <c r="BUM98"/>
      <c r="BUN98"/>
      <c r="BUO98"/>
      <c r="BUP98"/>
      <c r="BUQ98"/>
      <c r="BUR98"/>
      <c r="BUS98"/>
      <c r="BUT98"/>
      <c r="BUU98"/>
      <c r="BUV98"/>
      <c r="BUW98"/>
      <c r="BUX98"/>
      <c r="BUY98"/>
      <c r="BUZ98"/>
      <c r="BVA98"/>
      <c r="BVB98"/>
      <c r="BVC98"/>
      <c r="BVD98"/>
      <c r="BVE98"/>
      <c r="BVF98"/>
      <c r="BVG98"/>
      <c r="BVH98"/>
      <c r="BVI98"/>
      <c r="BVJ98"/>
      <c r="BVK98"/>
      <c r="BVL98"/>
      <c r="BVM98"/>
      <c r="BVN98"/>
      <c r="BVO98"/>
      <c r="BVP98"/>
      <c r="BVQ98"/>
      <c r="BVR98"/>
      <c r="BVS98"/>
      <c r="BVT98"/>
      <c r="BVU98"/>
      <c r="BVV98"/>
      <c r="BVW98"/>
      <c r="BVX98"/>
      <c r="BVY98"/>
      <c r="BVZ98"/>
      <c r="BWA98"/>
      <c r="BWB98"/>
      <c r="BWC98"/>
      <c r="BWD98"/>
      <c r="BWE98"/>
      <c r="BWF98"/>
      <c r="BWG98"/>
      <c r="BWH98"/>
      <c r="BWI98"/>
      <c r="BWJ98"/>
      <c r="BWK98"/>
      <c r="BWL98"/>
      <c r="BWM98"/>
      <c r="BWN98"/>
      <c r="BWO98"/>
      <c r="BWP98"/>
      <c r="BWQ98"/>
      <c r="BWR98"/>
      <c r="BWS98"/>
      <c r="BWT98"/>
      <c r="BWU98"/>
      <c r="BWV98"/>
      <c r="BWW98"/>
      <c r="BWX98"/>
      <c r="BWY98"/>
      <c r="BWZ98"/>
      <c r="BXA98"/>
      <c r="BXB98"/>
      <c r="BXC98"/>
      <c r="BXD98"/>
      <c r="BXE98"/>
      <c r="BXF98"/>
      <c r="BXG98"/>
      <c r="BXH98"/>
      <c r="BXI98"/>
      <c r="BXJ98"/>
      <c r="BXK98"/>
      <c r="BXL98"/>
      <c r="BXM98"/>
      <c r="BXN98"/>
      <c r="BXO98"/>
      <c r="BXP98"/>
      <c r="BXQ98"/>
      <c r="BXR98"/>
      <c r="BXS98"/>
      <c r="BXT98"/>
      <c r="BXU98"/>
      <c r="BXV98"/>
      <c r="BXW98"/>
      <c r="BXX98"/>
      <c r="BXY98"/>
      <c r="BXZ98"/>
      <c r="BYA98"/>
      <c r="BYB98"/>
      <c r="BYC98"/>
      <c r="BYD98"/>
      <c r="BYE98"/>
      <c r="BYF98"/>
      <c r="BYG98"/>
      <c r="BYH98"/>
      <c r="BYI98"/>
      <c r="BYJ98"/>
      <c r="BYK98"/>
      <c r="BYL98"/>
      <c r="BYM98"/>
      <c r="BYN98"/>
      <c r="BYO98"/>
      <c r="BYP98"/>
      <c r="BYQ98"/>
      <c r="BYR98"/>
      <c r="BYS98"/>
      <c r="BYT98"/>
      <c r="BYU98"/>
      <c r="BYV98"/>
      <c r="BYW98"/>
      <c r="BYX98"/>
      <c r="BYY98"/>
      <c r="BYZ98"/>
      <c r="BZA98"/>
      <c r="BZB98"/>
      <c r="BZC98"/>
      <c r="BZD98"/>
      <c r="BZE98"/>
      <c r="BZF98"/>
      <c r="BZG98"/>
      <c r="BZH98"/>
      <c r="BZI98"/>
      <c r="BZJ98"/>
      <c r="BZK98"/>
      <c r="BZL98"/>
      <c r="BZM98"/>
      <c r="BZN98"/>
      <c r="BZO98"/>
      <c r="BZP98"/>
      <c r="BZQ98"/>
      <c r="BZR98"/>
      <c r="BZS98"/>
      <c r="BZT98"/>
      <c r="BZU98"/>
      <c r="BZV98"/>
      <c r="BZW98"/>
      <c r="BZX98"/>
      <c r="BZY98"/>
      <c r="BZZ98"/>
      <c r="CAA98"/>
      <c r="CAB98"/>
      <c r="CAC98"/>
      <c r="CAD98"/>
      <c r="CAE98"/>
      <c r="CAF98"/>
      <c r="CAG98"/>
      <c r="CAH98"/>
      <c r="CAI98"/>
      <c r="CAJ98"/>
      <c r="CAK98"/>
      <c r="CAL98"/>
      <c r="CAM98"/>
      <c r="CAN98"/>
      <c r="CAO98"/>
      <c r="CAP98"/>
      <c r="CAQ98"/>
      <c r="CAR98"/>
      <c r="CAS98"/>
      <c r="CAT98"/>
      <c r="CAU98"/>
      <c r="CAV98"/>
      <c r="CAW98"/>
      <c r="CAX98"/>
      <c r="CAY98"/>
      <c r="CAZ98"/>
      <c r="CBA98"/>
      <c r="CBB98"/>
      <c r="CBC98"/>
      <c r="CBD98"/>
      <c r="CBE98"/>
      <c r="CBF98"/>
      <c r="CBG98"/>
      <c r="CBH98"/>
      <c r="CBI98"/>
      <c r="CBJ98"/>
      <c r="CBK98"/>
      <c r="CBL98"/>
      <c r="CBM98"/>
      <c r="CBN98"/>
      <c r="CBO98"/>
      <c r="CBP98"/>
      <c r="CBQ98"/>
      <c r="CBR98"/>
      <c r="CBS98"/>
      <c r="CBT98"/>
      <c r="CBU98"/>
      <c r="CBV98"/>
      <c r="CBW98"/>
      <c r="CBX98"/>
      <c r="CBY98"/>
      <c r="CBZ98"/>
      <c r="CCA98"/>
      <c r="CCB98"/>
      <c r="CCC98"/>
      <c r="CCD98"/>
      <c r="CCE98"/>
      <c r="CCF98"/>
      <c r="CCG98"/>
      <c r="CCH98"/>
      <c r="CCI98"/>
      <c r="CCJ98"/>
      <c r="CCK98"/>
      <c r="CCL98"/>
      <c r="CCM98"/>
      <c r="CCN98"/>
      <c r="CCO98"/>
      <c r="CCP98"/>
      <c r="CCQ98"/>
      <c r="CCR98"/>
      <c r="CCS98"/>
      <c r="CCT98"/>
      <c r="CCU98"/>
      <c r="CCV98"/>
      <c r="CCW98"/>
      <c r="CCX98"/>
      <c r="CCY98"/>
      <c r="CCZ98"/>
      <c r="CDA98"/>
      <c r="CDB98"/>
      <c r="CDC98"/>
      <c r="CDD98"/>
      <c r="CDE98"/>
      <c r="CDF98"/>
      <c r="CDG98"/>
      <c r="CDH98"/>
      <c r="CDI98"/>
      <c r="CDJ98"/>
      <c r="CDK98"/>
      <c r="CDL98"/>
      <c r="CDM98"/>
      <c r="CDN98"/>
      <c r="CDO98"/>
      <c r="CDP98"/>
      <c r="CDQ98"/>
      <c r="CDR98"/>
      <c r="CDS98"/>
      <c r="CDT98"/>
      <c r="CDU98"/>
      <c r="CDV98"/>
      <c r="CDW98"/>
      <c r="CDX98"/>
      <c r="CDY98"/>
      <c r="CDZ98"/>
      <c r="CEA98"/>
      <c r="CEB98"/>
      <c r="CEC98"/>
      <c r="CED98"/>
      <c r="CEE98"/>
      <c r="CEF98"/>
      <c r="CEG98"/>
      <c r="CEH98"/>
      <c r="CEI98"/>
      <c r="CEJ98"/>
      <c r="CEK98"/>
      <c r="CEL98"/>
      <c r="CEM98"/>
      <c r="CEN98"/>
      <c r="CEO98"/>
      <c r="CEP98"/>
      <c r="CEQ98"/>
      <c r="CER98"/>
      <c r="CES98"/>
      <c r="CET98"/>
      <c r="CEU98"/>
      <c r="CEV98"/>
      <c r="CEW98"/>
      <c r="CEX98"/>
      <c r="CEY98"/>
      <c r="CEZ98"/>
      <c r="CFA98"/>
      <c r="CFB98"/>
      <c r="CFC98"/>
      <c r="CFD98"/>
      <c r="CFE98"/>
      <c r="CFF98"/>
      <c r="CFG98"/>
      <c r="CFH98"/>
      <c r="CFI98"/>
      <c r="CFJ98"/>
      <c r="CFK98"/>
      <c r="CFL98"/>
      <c r="CFM98"/>
      <c r="CFN98"/>
      <c r="CFO98"/>
      <c r="CFP98"/>
      <c r="CFQ98"/>
      <c r="CFR98"/>
      <c r="CFS98"/>
      <c r="CFT98"/>
      <c r="CFU98"/>
      <c r="CFV98"/>
      <c r="CFW98"/>
      <c r="CFX98"/>
      <c r="CFY98"/>
      <c r="CFZ98"/>
      <c r="CGA98"/>
      <c r="CGB98"/>
      <c r="CGC98"/>
      <c r="CGD98"/>
      <c r="CGE98"/>
      <c r="CGF98"/>
      <c r="CGG98"/>
      <c r="CGH98"/>
      <c r="CGI98"/>
      <c r="CGJ98"/>
      <c r="CGK98"/>
      <c r="CGL98"/>
      <c r="CGM98"/>
      <c r="CGN98"/>
      <c r="CGO98"/>
      <c r="CGP98"/>
      <c r="CGQ98"/>
      <c r="CGR98"/>
      <c r="CGS98"/>
      <c r="CGT98"/>
      <c r="CGU98"/>
      <c r="CGV98"/>
      <c r="CGW98"/>
      <c r="CGX98"/>
      <c r="CGY98"/>
      <c r="CGZ98"/>
      <c r="CHA98"/>
      <c r="CHB98"/>
      <c r="CHC98"/>
      <c r="CHD98"/>
      <c r="CHE98"/>
      <c r="CHF98"/>
      <c r="CHG98"/>
      <c r="CHH98"/>
      <c r="CHI98"/>
      <c r="CHJ98"/>
      <c r="CHK98"/>
      <c r="CHL98"/>
      <c r="CHM98"/>
      <c r="CHN98"/>
      <c r="CHO98"/>
      <c r="CHP98"/>
      <c r="CHQ98"/>
      <c r="CHR98"/>
      <c r="CHS98"/>
      <c r="CHT98"/>
      <c r="CHU98"/>
      <c r="CHV98"/>
      <c r="CHW98"/>
      <c r="CHX98"/>
      <c r="CHY98"/>
      <c r="CHZ98"/>
      <c r="CIA98"/>
      <c r="CIB98"/>
      <c r="CIC98"/>
      <c r="CID98"/>
      <c r="CIE98"/>
      <c r="CIF98"/>
      <c r="CIG98"/>
      <c r="CIH98"/>
      <c r="CII98"/>
      <c r="CIJ98"/>
      <c r="CIK98"/>
      <c r="CIL98"/>
      <c r="CIM98"/>
      <c r="CIN98"/>
      <c r="CIO98"/>
      <c r="CIP98"/>
      <c r="CIQ98"/>
      <c r="CIR98"/>
      <c r="CIS98"/>
      <c r="CIT98"/>
      <c r="CIU98"/>
      <c r="CIV98"/>
      <c r="CIW98"/>
      <c r="CIX98"/>
      <c r="CIY98"/>
      <c r="CIZ98"/>
      <c r="CJA98"/>
      <c r="CJB98"/>
      <c r="CJC98"/>
      <c r="CJD98"/>
      <c r="CJE98"/>
      <c r="CJF98"/>
      <c r="CJG98"/>
      <c r="CJH98"/>
      <c r="CJI98"/>
      <c r="CJJ98"/>
      <c r="CJK98"/>
      <c r="CJL98"/>
      <c r="CJM98"/>
      <c r="CJN98"/>
      <c r="CJO98"/>
      <c r="CJP98"/>
      <c r="CJQ98"/>
      <c r="CJR98"/>
      <c r="CJS98"/>
      <c r="CJT98"/>
      <c r="CJU98"/>
      <c r="CJV98"/>
      <c r="CJW98"/>
      <c r="CJX98"/>
      <c r="CJY98"/>
      <c r="CJZ98"/>
      <c r="CKA98"/>
      <c r="CKB98"/>
      <c r="CKC98"/>
      <c r="CKD98"/>
      <c r="CKE98"/>
      <c r="CKF98"/>
      <c r="CKG98"/>
      <c r="CKH98"/>
      <c r="CKI98"/>
      <c r="CKJ98"/>
      <c r="CKK98"/>
      <c r="CKL98"/>
      <c r="CKM98"/>
      <c r="CKN98"/>
      <c r="CKO98"/>
      <c r="CKP98"/>
      <c r="CKQ98"/>
      <c r="CKR98"/>
      <c r="CKS98"/>
      <c r="CKT98"/>
      <c r="CKU98"/>
      <c r="CKV98"/>
      <c r="CKW98"/>
      <c r="CKX98"/>
      <c r="CKY98"/>
      <c r="CKZ98"/>
      <c r="CLA98"/>
      <c r="CLB98"/>
      <c r="CLC98"/>
      <c r="CLD98"/>
      <c r="CLE98"/>
      <c r="CLF98"/>
      <c r="CLG98"/>
      <c r="CLH98"/>
      <c r="CLI98"/>
      <c r="CLJ98"/>
      <c r="CLK98"/>
      <c r="CLL98"/>
      <c r="CLM98"/>
      <c r="CLN98"/>
      <c r="CLO98"/>
      <c r="CLP98"/>
      <c r="CLQ98"/>
      <c r="CLR98"/>
      <c r="CLS98"/>
      <c r="CLT98"/>
      <c r="CLU98"/>
      <c r="CLV98"/>
      <c r="CLW98"/>
      <c r="CLX98"/>
      <c r="CLY98"/>
      <c r="CLZ98"/>
      <c r="CMA98"/>
      <c r="CMB98"/>
      <c r="CMC98"/>
      <c r="CMD98"/>
      <c r="CME98"/>
      <c r="CMF98"/>
      <c r="CMG98"/>
      <c r="CMH98"/>
      <c r="CMI98"/>
      <c r="CMJ98"/>
      <c r="CMK98"/>
      <c r="CML98"/>
      <c r="CMM98"/>
      <c r="CMN98"/>
      <c r="CMO98"/>
      <c r="CMP98"/>
      <c r="CMQ98"/>
      <c r="CMR98"/>
      <c r="CMS98"/>
      <c r="CMT98"/>
      <c r="CMU98"/>
      <c r="CMV98"/>
      <c r="CMW98"/>
      <c r="CMX98"/>
      <c r="CMY98"/>
      <c r="CMZ98"/>
      <c r="CNA98"/>
      <c r="CNB98"/>
      <c r="CNC98"/>
      <c r="CND98"/>
      <c r="CNE98"/>
      <c r="CNF98"/>
      <c r="CNG98"/>
      <c r="CNH98"/>
      <c r="CNI98"/>
      <c r="CNJ98"/>
      <c r="CNK98"/>
      <c r="CNL98"/>
      <c r="CNM98"/>
      <c r="CNN98"/>
      <c r="CNO98"/>
      <c r="CNP98"/>
      <c r="CNQ98"/>
      <c r="CNR98"/>
      <c r="CNS98"/>
      <c r="CNT98"/>
      <c r="CNU98"/>
      <c r="CNV98"/>
      <c r="CNW98"/>
      <c r="CNX98"/>
      <c r="CNY98"/>
      <c r="CNZ98"/>
      <c r="COA98"/>
      <c r="COB98"/>
      <c r="COC98"/>
      <c r="COD98"/>
      <c r="COE98"/>
      <c r="COF98"/>
      <c r="COG98"/>
      <c r="COH98"/>
      <c r="COI98"/>
      <c r="COJ98"/>
      <c r="COK98"/>
      <c r="COL98"/>
      <c r="COM98"/>
      <c r="CON98"/>
      <c r="COO98"/>
      <c r="COP98"/>
      <c r="COQ98"/>
      <c r="COR98"/>
      <c r="COS98"/>
      <c r="COT98"/>
      <c r="COU98"/>
      <c r="COV98"/>
      <c r="COW98"/>
      <c r="COX98"/>
      <c r="COY98"/>
      <c r="COZ98"/>
      <c r="CPA98"/>
      <c r="CPB98"/>
      <c r="CPC98"/>
      <c r="CPD98"/>
      <c r="CPE98"/>
      <c r="CPF98"/>
      <c r="CPG98"/>
      <c r="CPH98"/>
      <c r="CPI98"/>
      <c r="CPJ98"/>
      <c r="CPK98"/>
      <c r="CPL98"/>
      <c r="CPM98"/>
      <c r="CPN98"/>
      <c r="CPO98"/>
      <c r="CPP98"/>
      <c r="CPQ98"/>
      <c r="CPR98"/>
      <c r="CPS98"/>
      <c r="CPT98"/>
      <c r="CPU98"/>
      <c r="CPV98"/>
      <c r="CPW98"/>
      <c r="CPX98"/>
      <c r="CPY98"/>
      <c r="CPZ98"/>
      <c r="CQA98"/>
      <c r="CQB98"/>
      <c r="CQC98"/>
      <c r="CQD98"/>
      <c r="CQE98"/>
      <c r="CQF98"/>
      <c r="CQG98"/>
      <c r="CQH98"/>
      <c r="CQI98"/>
      <c r="CQJ98"/>
      <c r="CQK98"/>
      <c r="CQL98"/>
      <c r="CQM98"/>
      <c r="CQN98"/>
      <c r="CQO98"/>
      <c r="CQP98"/>
      <c r="CQQ98"/>
      <c r="CQR98"/>
      <c r="CQS98"/>
      <c r="CQT98"/>
      <c r="CQU98"/>
      <c r="CQV98"/>
      <c r="CQW98"/>
      <c r="CQX98"/>
      <c r="CQY98"/>
      <c r="CQZ98"/>
      <c r="CRA98"/>
      <c r="CRB98"/>
      <c r="CRC98"/>
      <c r="CRD98"/>
      <c r="CRE98"/>
      <c r="CRF98"/>
      <c r="CRG98"/>
      <c r="CRH98"/>
      <c r="CRI98"/>
      <c r="CRJ98"/>
      <c r="CRK98"/>
      <c r="CRL98"/>
      <c r="CRM98"/>
      <c r="CRN98"/>
      <c r="CRO98"/>
      <c r="CRP98"/>
      <c r="CRQ98"/>
      <c r="CRR98"/>
      <c r="CRS98"/>
      <c r="CRT98"/>
      <c r="CRU98"/>
      <c r="CRV98"/>
      <c r="CRW98"/>
      <c r="CRX98"/>
      <c r="CRY98"/>
      <c r="CRZ98"/>
      <c r="CSA98"/>
      <c r="CSB98"/>
      <c r="CSC98"/>
      <c r="CSD98"/>
      <c r="CSE98"/>
      <c r="CSF98"/>
      <c r="CSG98"/>
      <c r="CSH98"/>
      <c r="CSI98"/>
      <c r="CSJ98"/>
      <c r="CSK98"/>
      <c r="CSL98"/>
      <c r="CSM98"/>
      <c r="CSN98"/>
      <c r="CSO98"/>
      <c r="CSP98"/>
      <c r="CSQ98"/>
      <c r="CSR98"/>
      <c r="CSS98"/>
      <c r="CST98"/>
      <c r="CSU98"/>
      <c r="CSV98"/>
      <c r="CSW98"/>
      <c r="CSX98"/>
      <c r="CSY98"/>
      <c r="CSZ98"/>
      <c r="CTA98"/>
      <c r="CTB98"/>
      <c r="CTC98"/>
      <c r="CTD98"/>
      <c r="CTE98"/>
      <c r="CTF98"/>
      <c r="CTG98"/>
      <c r="CTH98"/>
      <c r="CTI98"/>
      <c r="CTJ98"/>
      <c r="CTK98"/>
      <c r="CTL98"/>
      <c r="CTM98"/>
      <c r="CTN98"/>
      <c r="CTO98"/>
      <c r="CTP98"/>
      <c r="CTQ98"/>
      <c r="CTR98"/>
      <c r="CTS98"/>
      <c r="CTT98"/>
      <c r="CTU98"/>
      <c r="CTV98"/>
      <c r="CTW98"/>
      <c r="CTX98"/>
      <c r="CTY98"/>
      <c r="CTZ98"/>
      <c r="CUA98"/>
      <c r="CUB98"/>
      <c r="CUC98"/>
      <c r="CUD98"/>
      <c r="CUE98"/>
      <c r="CUF98"/>
      <c r="CUG98"/>
      <c r="CUH98"/>
      <c r="CUI98"/>
      <c r="CUJ98"/>
      <c r="CUK98"/>
      <c r="CUL98"/>
      <c r="CUM98"/>
      <c r="CUN98"/>
      <c r="CUO98"/>
      <c r="CUP98"/>
      <c r="CUQ98"/>
      <c r="CUR98"/>
      <c r="CUS98"/>
      <c r="CUT98"/>
      <c r="CUU98"/>
      <c r="CUV98"/>
      <c r="CUW98"/>
      <c r="CUX98"/>
      <c r="CUY98"/>
      <c r="CUZ98"/>
      <c r="CVA98"/>
      <c r="CVB98"/>
      <c r="CVC98"/>
      <c r="CVD98"/>
      <c r="CVE98"/>
      <c r="CVF98"/>
      <c r="CVG98"/>
      <c r="CVH98"/>
      <c r="CVI98"/>
      <c r="CVJ98"/>
      <c r="CVK98"/>
      <c r="CVL98"/>
      <c r="CVM98"/>
      <c r="CVN98"/>
      <c r="CVO98"/>
      <c r="CVP98"/>
      <c r="CVQ98"/>
      <c r="CVR98"/>
      <c r="CVS98"/>
      <c r="CVT98"/>
      <c r="CVU98"/>
      <c r="CVV98"/>
      <c r="CVW98"/>
      <c r="CVX98"/>
      <c r="CVY98"/>
      <c r="CVZ98"/>
      <c r="CWA98"/>
      <c r="CWB98"/>
      <c r="CWC98"/>
      <c r="CWD98"/>
      <c r="CWE98"/>
      <c r="CWF98"/>
      <c r="CWG98"/>
      <c r="CWH98"/>
      <c r="CWI98"/>
      <c r="CWJ98"/>
      <c r="CWK98"/>
      <c r="CWL98"/>
      <c r="CWM98"/>
      <c r="CWN98"/>
      <c r="CWO98"/>
      <c r="CWP98"/>
      <c r="CWQ98"/>
      <c r="CWR98"/>
      <c r="CWS98"/>
      <c r="CWT98"/>
      <c r="CWU98"/>
      <c r="CWV98"/>
      <c r="CWW98"/>
      <c r="CWX98"/>
      <c r="CWY98"/>
      <c r="CWZ98"/>
      <c r="CXA98"/>
      <c r="CXB98"/>
      <c r="CXC98"/>
      <c r="CXD98"/>
      <c r="CXE98"/>
      <c r="CXF98"/>
      <c r="CXG98"/>
      <c r="CXH98"/>
      <c r="CXI98"/>
      <c r="CXJ98"/>
      <c r="CXK98"/>
      <c r="CXL98"/>
      <c r="CXM98"/>
      <c r="CXN98"/>
      <c r="CXO98"/>
      <c r="CXP98"/>
      <c r="CXQ98"/>
      <c r="CXR98"/>
      <c r="CXS98"/>
      <c r="CXT98"/>
      <c r="CXU98"/>
      <c r="CXV98"/>
      <c r="CXW98"/>
      <c r="CXX98"/>
      <c r="CXY98"/>
      <c r="CXZ98"/>
      <c r="CYA98"/>
      <c r="CYB98"/>
      <c r="CYC98"/>
      <c r="CYD98"/>
      <c r="CYE98"/>
      <c r="CYF98"/>
      <c r="CYG98"/>
      <c r="CYH98"/>
      <c r="CYI98"/>
      <c r="CYJ98"/>
      <c r="CYK98"/>
      <c r="CYL98"/>
      <c r="CYM98"/>
      <c r="CYN98"/>
      <c r="CYO98"/>
      <c r="CYP98"/>
      <c r="CYQ98"/>
      <c r="CYR98"/>
      <c r="CYS98"/>
      <c r="CYT98"/>
      <c r="CYU98"/>
      <c r="CYV98"/>
      <c r="CYW98"/>
      <c r="CYX98"/>
      <c r="CYY98"/>
      <c r="CYZ98"/>
      <c r="CZA98"/>
      <c r="CZB98"/>
      <c r="CZC98"/>
      <c r="CZD98"/>
      <c r="CZE98"/>
      <c r="CZF98"/>
      <c r="CZG98"/>
      <c r="CZH98"/>
      <c r="CZI98"/>
      <c r="CZJ98"/>
      <c r="CZK98"/>
      <c r="CZL98"/>
      <c r="CZM98"/>
      <c r="CZN98"/>
      <c r="CZO98"/>
      <c r="CZP98"/>
      <c r="CZQ98"/>
      <c r="CZR98"/>
      <c r="CZS98"/>
      <c r="CZT98"/>
      <c r="CZU98"/>
      <c r="CZV98"/>
      <c r="CZW98"/>
      <c r="CZX98"/>
      <c r="CZY98"/>
      <c r="CZZ98"/>
      <c r="DAA98"/>
      <c r="DAB98"/>
      <c r="DAC98"/>
      <c r="DAD98"/>
      <c r="DAE98"/>
      <c r="DAF98"/>
      <c r="DAG98"/>
      <c r="DAH98"/>
      <c r="DAI98"/>
      <c r="DAJ98"/>
      <c r="DAK98"/>
      <c r="DAL98"/>
      <c r="DAM98"/>
      <c r="DAN98"/>
      <c r="DAO98"/>
      <c r="DAP98"/>
      <c r="DAQ98"/>
      <c r="DAR98"/>
      <c r="DAS98"/>
      <c r="DAT98"/>
      <c r="DAU98"/>
      <c r="DAV98"/>
      <c r="DAW98"/>
      <c r="DAX98"/>
      <c r="DAY98"/>
      <c r="DAZ98"/>
      <c r="DBA98"/>
      <c r="DBB98"/>
      <c r="DBC98"/>
      <c r="DBD98"/>
      <c r="DBE98"/>
      <c r="DBF98"/>
      <c r="DBG98"/>
      <c r="DBH98"/>
      <c r="DBI98"/>
      <c r="DBJ98"/>
      <c r="DBK98"/>
      <c r="DBL98"/>
      <c r="DBM98"/>
      <c r="DBN98"/>
      <c r="DBO98"/>
      <c r="DBP98"/>
      <c r="DBQ98"/>
      <c r="DBR98"/>
      <c r="DBS98"/>
      <c r="DBT98"/>
      <c r="DBU98"/>
      <c r="DBV98"/>
      <c r="DBW98"/>
      <c r="DBX98"/>
      <c r="DBY98"/>
      <c r="DBZ98"/>
      <c r="DCA98"/>
      <c r="DCB98"/>
      <c r="DCC98"/>
      <c r="DCD98"/>
      <c r="DCE98"/>
      <c r="DCF98"/>
      <c r="DCG98"/>
      <c r="DCH98"/>
      <c r="DCI98"/>
      <c r="DCJ98"/>
      <c r="DCK98"/>
      <c r="DCL98"/>
      <c r="DCM98"/>
      <c r="DCN98"/>
      <c r="DCO98"/>
      <c r="DCP98"/>
      <c r="DCQ98"/>
      <c r="DCR98"/>
      <c r="DCS98"/>
      <c r="DCT98"/>
      <c r="DCU98"/>
      <c r="DCV98"/>
      <c r="DCW98"/>
      <c r="DCX98"/>
      <c r="DCY98"/>
      <c r="DCZ98"/>
      <c r="DDA98"/>
      <c r="DDB98"/>
      <c r="DDC98"/>
      <c r="DDD98"/>
      <c r="DDE98"/>
      <c r="DDF98"/>
      <c r="DDG98"/>
      <c r="DDH98"/>
      <c r="DDI98"/>
      <c r="DDJ98"/>
      <c r="DDK98"/>
      <c r="DDL98"/>
      <c r="DDM98"/>
      <c r="DDN98"/>
      <c r="DDO98"/>
      <c r="DDP98"/>
      <c r="DDQ98"/>
      <c r="DDR98"/>
      <c r="DDS98"/>
      <c r="DDT98"/>
      <c r="DDU98"/>
      <c r="DDV98"/>
      <c r="DDW98"/>
      <c r="DDX98"/>
      <c r="DDY98"/>
      <c r="DDZ98"/>
      <c r="DEA98"/>
      <c r="DEB98"/>
      <c r="DEC98"/>
      <c r="DED98"/>
      <c r="DEE98"/>
      <c r="DEF98"/>
      <c r="DEG98"/>
      <c r="DEH98"/>
      <c r="DEI98"/>
      <c r="DEJ98"/>
      <c r="DEK98"/>
      <c r="DEL98"/>
      <c r="DEM98"/>
      <c r="DEN98"/>
      <c r="DEO98"/>
      <c r="DEP98"/>
      <c r="DEQ98"/>
      <c r="DER98"/>
      <c r="DES98"/>
      <c r="DET98"/>
      <c r="DEU98"/>
    </row>
    <row r="99" spans="1:2855" ht="45">
      <c r="A99" s="63" t="s">
        <v>356</v>
      </c>
      <c r="B99" s="64" t="s">
        <v>146</v>
      </c>
      <c r="C99" s="64" t="s">
        <v>357</v>
      </c>
      <c r="D99" s="63" t="s">
        <v>358</v>
      </c>
      <c r="E99" s="65" t="s">
        <v>154</v>
      </c>
      <c r="F99" s="66">
        <v>229.8</v>
      </c>
      <c r="G99" s="67">
        <v>253.23</v>
      </c>
      <c r="H99" s="67">
        <f t="shared" si="3"/>
        <v>319.67</v>
      </c>
      <c r="I99" s="67">
        <f t="shared" si="4"/>
        <v>58192.25</v>
      </c>
      <c r="J99" s="67">
        <f t="shared" si="5"/>
        <v>73460.160000000003</v>
      </c>
      <c r="K99" s="45"/>
    </row>
    <row r="100" spans="1:2855" ht="45">
      <c r="A100" s="63" t="s">
        <v>359</v>
      </c>
      <c r="B100" s="64" t="s">
        <v>146</v>
      </c>
      <c r="C100" s="64" t="s">
        <v>341</v>
      </c>
      <c r="D100" s="63" t="s">
        <v>342</v>
      </c>
      <c r="E100" s="65" t="s">
        <v>290</v>
      </c>
      <c r="F100" s="66">
        <v>295</v>
      </c>
      <c r="G100" s="67">
        <v>17.940000000000001</v>
      </c>
      <c r="H100" s="67">
        <f t="shared" si="3"/>
        <v>22.64</v>
      </c>
      <c r="I100" s="67">
        <f t="shared" si="4"/>
        <v>5292.3</v>
      </c>
      <c r="J100" s="67">
        <f t="shared" si="5"/>
        <v>6678.8</v>
      </c>
      <c r="K100" s="45"/>
    </row>
    <row r="101" spans="1:2855" ht="45">
      <c r="A101" s="63" t="s">
        <v>360</v>
      </c>
      <c r="B101" s="64" t="s">
        <v>146</v>
      </c>
      <c r="C101" s="64" t="s">
        <v>344</v>
      </c>
      <c r="D101" s="63" t="s">
        <v>345</v>
      </c>
      <c r="E101" s="65" t="s">
        <v>290</v>
      </c>
      <c r="F101" s="66">
        <v>15</v>
      </c>
      <c r="G101" s="67">
        <v>17.73</v>
      </c>
      <c r="H101" s="67">
        <f t="shared" si="3"/>
        <v>22.38</v>
      </c>
      <c r="I101" s="67">
        <f t="shared" si="4"/>
        <v>265.95</v>
      </c>
      <c r="J101" s="67">
        <f t="shared" si="5"/>
        <v>335.7</v>
      </c>
      <c r="K101" s="45"/>
    </row>
    <row r="102" spans="1:2855" ht="45">
      <c r="A102" s="63" t="s">
        <v>361</v>
      </c>
      <c r="B102" s="64" t="s">
        <v>146</v>
      </c>
      <c r="C102" s="64" t="s">
        <v>347</v>
      </c>
      <c r="D102" s="63" t="s">
        <v>348</v>
      </c>
      <c r="E102" s="65" t="s">
        <v>290</v>
      </c>
      <c r="F102" s="66">
        <v>500</v>
      </c>
      <c r="G102" s="67">
        <v>15.69</v>
      </c>
      <c r="H102" s="67">
        <f t="shared" si="3"/>
        <v>19.8</v>
      </c>
      <c r="I102" s="67">
        <f t="shared" si="4"/>
        <v>7845</v>
      </c>
      <c r="J102" s="67">
        <f t="shared" si="5"/>
        <v>9900</v>
      </c>
      <c r="K102" s="45"/>
    </row>
    <row r="103" spans="1:2855" ht="45">
      <c r="A103" s="63" t="s">
        <v>362</v>
      </c>
      <c r="B103" s="64" t="s">
        <v>146</v>
      </c>
      <c r="C103" s="64" t="s">
        <v>350</v>
      </c>
      <c r="D103" s="63" t="s">
        <v>351</v>
      </c>
      <c r="E103" s="65" t="s">
        <v>290</v>
      </c>
      <c r="F103" s="66">
        <v>242</v>
      </c>
      <c r="G103" s="67">
        <v>13.37</v>
      </c>
      <c r="H103" s="67">
        <f t="shared" si="3"/>
        <v>16.87</v>
      </c>
      <c r="I103" s="67">
        <f t="shared" si="4"/>
        <v>3235.54</v>
      </c>
      <c r="J103" s="67">
        <f t="shared" si="5"/>
        <v>4082.54</v>
      </c>
      <c r="K103" s="45"/>
    </row>
    <row r="104" spans="1:2855" ht="45">
      <c r="A104" s="63" t="s">
        <v>363</v>
      </c>
      <c r="B104" s="64" t="s">
        <v>146</v>
      </c>
      <c r="C104" s="64" t="s">
        <v>364</v>
      </c>
      <c r="D104" s="63" t="s">
        <v>365</v>
      </c>
      <c r="E104" s="65" t="s">
        <v>290</v>
      </c>
      <c r="F104" s="66">
        <v>261</v>
      </c>
      <c r="G104" s="67">
        <v>12.97</v>
      </c>
      <c r="H104" s="67">
        <f t="shared" si="3"/>
        <v>16.37</v>
      </c>
      <c r="I104" s="67">
        <f t="shared" si="4"/>
        <v>3385.17</v>
      </c>
      <c r="J104" s="67">
        <f t="shared" si="5"/>
        <v>4272.57</v>
      </c>
      <c r="K104" s="45"/>
    </row>
    <row r="105" spans="1:2855" ht="45">
      <c r="A105" s="63" t="s">
        <v>366</v>
      </c>
      <c r="B105" s="64" t="s">
        <v>156</v>
      </c>
      <c r="C105" s="64" t="s">
        <v>353</v>
      </c>
      <c r="D105" s="63" t="s">
        <v>354</v>
      </c>
      <c r="E105" s="65" t="s">
        <v>223</v>
      </c>
      <c r="F105" s="66">
        <v>21.1</v>
      </c>
      <c r="G105" s="67">
        <v>452.57</v>
      </c>
      <c r="H105" s="67">
        <f t="shared" si="3"/>
        <v>571.32000000000005</v>
      </c>
      <c r="I105" s="67">
        <f t="shared" si="4"/>
        <v>9549.2199999999993</v>
      </c>
      <c r="J105" s="67">
        <f t="shared" si="5"/>
        <v>12054.85</v>
      </c>
      <c r="K105" s="45"/>
    </row>
    <row r="106" spans="1:2855" ht="30">
      <c r="A106" s="63" t="s">
        <v>367</v>
      </c>
      <c r="B106" s="64" t="s">
        <v>152</v>
      </c>
      <c r="C106" s="64" t="s">
        <v>306</v>
      </c>
      <c r="D106" s="63" t="s">
        <v>84</v>
      </c>
      <c r="E106" s="65" t="s">
        <v>154</v>
      </c>
      <c r="F106" s="66">
        <v>229.8</v>
      </c>
      <c r="G106" s="67">
        <v>45</v>
      </c>
      <c r="H106" s="67">
        <f t="shared" si="3"/>
        <v>56.8</v>
      </c>
      <c r="I106" s="67">
        <f t="shared" si="4"/>
        <v>10341</v>
      </c>
      <c r="J106" s="67">
        <f t="shared" si="5"/>
        <v>13052.64</v>
      </c>
      <c r="K106" s="45"/>
    </row>
    <row r="107" spans="1:2855" s="37" customFormat="1" ht="15">
      <c r="A107" s="58" t="s">
        <v>17</v>
      </c>
      <c r="B107" s="59"/>
      <c r="C107" s="59"/>
      <c r="D107" s="58" t="s">
        <v>18</v>
      </c>
      <c r="E107" s="60" t="s">
        <v>1</v>
      </c>
      <c r="F107" s="61">
        <v>0</v>
      </c>
      <c r="G107" s="62">
        <v>0</v>
      </c>
      <c r="H107" s="62">
        <f t="shared" si="3"/>
        <v>0</v>
      </c>
      <c r="I107" s="67">
        <f t="shared" si="4"/>
        <v>0</v>
      </c>
      <c r="J107" s="62">
        <f>TRUNC((SUM(J108:J115)),2)</f>
        <v>292793.64</v>
      </c>
      <c r="K107" s="45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  <c r="ZN107"/>
      <c r="ZO107"/>
      <c r="ZP107"/>
      <c r="ZQ107"/>
      <c r="ZR107"/>
      <c r="ZS107"/>
      <c r="ZT107"/>
      <c r="ZU107"/>
      <c r="ZV107"/>
      <c r="ZW107"/>
      <c r="ZX107"/>
      <c r="ZY107"/>
      <c r="ZZ107"/>
      <c r="AAA107"/>
      <c r="AAB107"/>
      <c r="AAC107"/>
      <c r="AAD107"/>
      <c r="AAE107"/>
      <c r="AAF107"/>
      <c r="AAG107"/>
      <c r="AAH107"/>
      <c r="AAI107"/>
      <c r="AAJ107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/>
      <c r="AAY107"/>
      <c r="AAZ107"/>
      <c r="ABA107"/>
      <c r="ABB107"/>
      <c r="ABC107"/>
      <c r="ABD107"/>
      <c r="ABE107"/>
      <c r="ABF107"/>
      <c r="ABG107"/>
      <c r="ABH107"/>
      <c r="ABI107"/>
      <c r="ABJ107"/>
      <c r="ABK107"/>
      <c r="ABL107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/>
      <c r="ACL107"/>
      <c r="ACM107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/>
      <c r="AGV107"/>
      <c r="AGW107"/>
      <c r="AGX107"/>
      <c r="AGY107"/>
      <c r="AGZ107"/>
      <c r="AHA107"/>
      <c r="AHB107"/>
      <c r="AHC107"/>
      <c r="AHD107"/>
      <c r="AHE107"/>
      <c r="AHF107"/>
      <c r="AHG107"/>
      <c r="AHH107"/>
      <c r="AHI107"/>
      <c r="AHJ107"/>
      <c r="AHK107"/>
      <c r="AHL107"/>
      <c r="AHM107"/>
      <c r="AHN107"/>
      <c r="AHO107"/>
      <c r="AHP107"/>
      <c r="AHQ107"/>
      <c r="AHR107"/>
      <c r="AHS107"/>
      <c r="AHT107"/>
      <c r="AHU107"/>
      <c r="AHV107"/>
      <c r="AHW107"/>
      <c r="AHX107"/>
      <c r="AHY107"/>
      <c r="AHZ107"/>
      <c r="AIA107"/>
      <c r="AIB107"/>
      <c r="AIC107"/>
      <c r="AID107"/>
      <c r="AIE107"/>
      <c r="AIF107"/>
      <c r="AIG107"/>
      <c r="AIH107"/>
      <c r="AII107"/>
      <c r="AIJ107"/>
      <c r="AIK107"/>
      <c r="AIL107"/>
      <c r="AIM107"/>
      <c r="AIN107"/>
      <c r="AIO107"/>
      <c r="AIP107"/>
      <c r="AIQ107"/>
      <c r="AIR107"/>
      <c r="AIS107"/>
      <c r="AIT107"/>
      <c r="AIU107"/>
      <c r="AIV107"/>
      <c r="AIW107"/>
      <c r="AIX107"/>
      <c r="AIY107"/>
      <c r="AIZ107"/>
      <c r="AJA107"/>
      <c r="AJB107"/>
      <c r="AJC107"/>
      <c r="AJD107"/>
      <c r="AJE107"/>
      <c r="AJF107"/>
      <c r="AJG107"/>
      <c r="AJH107"/>
      <c r="AJI107"/>
      <c r="AJJ107"/>
      <c r="AJK107"/>
      <c r="AJL107"/>
      <c r="AJM107"/>
      <c r="AJN107"/>
      <c r="AJO107"/>
      <c r="AJP107"/>
      <c r="AJQ107"/>
      <c r="AJR107"/>
      <c r="AJS107"/>
      <c r="AJT107"/>
      <c r="AJU107"/>
      <c r="AJV107"/>
      <c r="AJW107"/>
      <c r="AJX107"/>
      <c r="AJY107"/>
      <c r="AJZ107"/>
      <c r="AKA107"/>
      <c r="AKB107"/>
      <c r="AKC107"/>
      <c r="AKD107"/>
      <c r="AKE107"/>
      <c r="AKF107"/>
      <c r="AKG107"/>
      <c r="AKH107"/>
      <c r="AKI107"/>
      <c r="AKJ107"/>
      <c r="AKK107"/>
      <c r="AKL107"/>
      <c r="AKM107"/>
      <c r="AKN107"/>
      <c r="AKO107"/>
      <c r="AKP107"/>
      <c r="AKQ107"/>
      <c r="AKR107"/>
      <c r="AKS107"/>
      <c r="AKT107"/>
      <c r="AKU107"/>
      <c r="AKV107"/>
      <c r="AKW107"/>
      <c r="AKX107"/>
      <c r="AKY107"/>
      <c r="AKZ107"/>
      <c r="ALA107"/>
      <c r="ALB107"/>
      <c r="ALC107"/>
      <c r="ALD107"/>
      <c r="ALE107"/>
      <c r="ALF107"/>
      <c r="ALG107"/>
      <c r="ALH107"/>
      <c r="ALI107"/>
      <c r="ALJ107"/>
      <c r="ALK107"/>
      <c r="ALL107"/>
      <c r="ALM107"/>
      <c r="ALN107"/>
      <c r="ALO107"/>
      <c r="ALP107"/>
      <c r="ALQ107"/>
      <c r="ALR107"/>
      <c r="ALS107"/>
      <c r="ALT107"/>
      <c r="ALU107"/>
      <c r="ALV107"/>
      <c r="ALW107"/>
      <c r="ALX107"/>
      <c r="ALY107"/>
      <c r="ALZ107"/>
      <c r="AMA107"/>
      <c r="AMB107"/>
      <c r="AMC107"/>
      <c r="AMD107"/>
      <c r="AME107"/>
      <c r="AMF107"/>
      <c r="AMG107"/>
      <c r="AMH107"/>
      <c r="AMI107"/>
      <c r="AMJ107"/>
      <c r="AMK107"/>
      <c r="AML107"/>
      <c r="AMM107"/>
      <c r="AMN107"/>
      <c r="AMO107"/>
      <c r="AMP107"/>
      <c r="AMQ107"/>
      <c r="AMR107"/>
      <c r="AMS107"/>
      <c r="AMT107"/>
      <c r="AMU107"/>
      <c r="AMV107"/>
      <c r="AMW107"/>
      <c r="AMX107"/>
      <c r="AMY107"/>
      <c r="AMZ107"/>
      <c r="ANA107"/>
      <c r="ANB107"/>
      <c r="ANC107"/>
      <c r="AND107"/>
      <c r="ANE107"/>
      <c r="ANF107"/>
      <c r="ANG107"/>
      <c r="ANH107"/>
      <c r="ANI107"/>
      <c r="ANJ107"/>
      <c r="ANK107"/>
      <c r="ANL107"/>
      <c r="ANM107"/>
      <c r="ANN107"/>
      <c r="ANO107"/>
      <c r="ANP107"/>
      <c r="ANQ107"/>
      <c r="ANR107"/>
      <c r="ANS107"/>
      <c r="ANT107"/>
      <c r="ANU107"/>
      <c r="ANV107"/>
      <c r="ANW107"/>
      <c r="ANX107"/>
      <c r="ANY107"/>
      <c r="ANZ107"/>
      <c r="AOA107"/>
      <c r="AOB107"/>
      <c r="AOC107"/>
      <c r="AOD107"/>
      <c r="AOE107"/>
      <c r="AOF107"/>
      <c r="AOG107"/>
      <c r="AOH107"/>
      <c r="AOI107"/>
      <c r="AOJ107"/>
      <c r="AOK107"/>
      <c r="AOL107"/>
      <c r="AOM107"/>
      <c r="AON107"/>
      <c r="AOO107"/>
      <c r="AOP107"/>
      <c r="AOQ107"/>
      <c r="AOR107"/>
      <c r="AOS107"/>
      <c r="AOT107"/>
      <c r="AOU107"/>
      <c r="AOV107"/>
      <c r="AOW107"/>
      <c r="AOX107"/>
      <c r="AOY107"/>
      <c r="AOZ107"/>
      <c r="APA107"/>
      <c r="APB107"/>
      <c r="APC107"/>
      <c r="APD107"/>
      <c r="APE107"/>
      <c r="APF107"/>
      <c r="APG107"/>
      <c r="APH107"/>
      <c r="API107"/>
      <c r="APJ107"/>
      <c r="APK107"/>
      <c r="APL107"/>
      <c r="APM107"/>
      <c r="APN107"/>
      <c r="APO107"/>
      <c r="APP107"/>
      <c r="APQ107"/>
      <c r="APR107"/>
      <c r="APS107"/>
      <c r="APT107"/>
      <c r="APU107"/>
      <c r="APV107"/>
      <c r="APW107"/>
      <c r="APX107"/>
      <c r="APY107"/>
      <c r="APZ107"/>
      <c r="AQA107"/>
      <c r="AQB107"/>
      <c r="AQC107"/>
      <c r="AQD107"/>
      <c r="AQE107"/>
      <c r="AQF107"/>
      <c r="AQG107"/>
      <c r="AQH107"/>
      <c r="AQI107"/>
      <c r="AQJ107"/>
      <c r="AQK107"/>
      <c r="AQL107"/>
      <c r="AQM107"/>
      <c r="AQN107"/>
      <c r="AQO107"/>
      <c r="AQP107"/>
      <c r="AQQ107"/>
      <c r="AQR107"/>
      <c r="AQS107"/>
      <c r="AQT107"/>
      <c r="AQU107"/>
      <c r="AQV107"/>
      <c r="AQW107"/>
      <c r="AQX107"/>
      <c r="AQY107"/>
      <c r="AQZ107"/>
      <c r="ARA107"/>
      <c r="ARB107"/>
      <c r="ARC107"/>
      <c r="ARD107"/>
      <c r="ARE107"/>
      <c r="ARF107"/>
      <c r="ARG107"/>
      <c r="ARH107"/>
      <c r="ARI107"/>
      <c r="ARJ107"/>
      <c r="ARK107"/>
      <c r="ARL107"/>
      <c r="ARM107"/>
      <c r="ARN107"/>
      <c r="ARO107"/>
      <c r="ARP107"/>
      <c r="ARQ107"/>
      <c r="ARR107"/>
      <c r="ARS107"/>
      <c r="ART107"/>
      <c r="ARU107"/>
      <c r="ARV107"/>
      <c r="ARW107"/>
      <c r="ARX107"/>
      <c r="ARY107"/>
      <c r="ARZ107"/>
      <c r="ASA107"/>
      <c r="ASB107"/>
      <c r="ASC107"/>
      <c r="ASD107"/>
      <c r="ASE107"/>
      <c r="ASF107"/>
      <c r="ASG107"/>
      <c r="ASH107"/>
      <c r="ASI107"/>
      <c r="ASJ107"/>
      <c r="ASK107"/>
      <c r="ASL107"/>
      <c r="ASM107"/>
      <c r="ASN107"/>
      <c r="ASO107"/>
      <c r="ASP107"/>
      <c r="ASQ107"/>
      <c r="ASR107"/>
      <c r="ASS107"/>
      <c r="AST107"/>
      <c r="ASU107"/>
      <c r="ASV107"/>
      <c r="ASW107"/>
      <c r="ASX107"/>
      <c r="ASY107"/>
      <c r="ASZ107"/>
      <c r="ATA107"/>
      <c r="ATB107"/>
      <c r="ATC107"/>
      <c r="ATD107"/>
      <c r="ATE107"/>
      <c r="ATF107"/>
      <c r="ATG107"/>
      <c r="ATH107"/>
      <c r="ATI107"/>
      <c r="ATJ107"/>
      <c r="ATK107"/>
      <c r="ATL107"/>
      <c r="ATM107"/>
      <c r="ATN107"/>
      <c r="ATO107"/>
      <c r="ATP107"/>
      <c r="ATQ107"/>
      <c r="ATR107"/>
      <c r="ATS107"/>
      <c r="ATT107"/>
      <c r="ATU107"/>
      <c r="ATV107"/>
      <c r="ATW107"/>
      <c r="ATX107"/>
      <c r="ATY107"/>
      <c r="ATZ107"/>
      <c r="AUA107"/>
      <c r="AUB107"/>
      <c r="AUC107"/>
      <c r="AUD107"/>
      <c r="AUE107"/>
      <c r="AUF107"/>
      <c r="AUG107"/>
      <c r="AUH107"/>
      <c r="AUI107"/>
      <c r="AUJ107"/>
      <c r="AUK107"/>
      <c r="AUL107"/>
      <c r="AUM107"/>
      <c r="AUN107"/>
      <c r="AUO107"/>
      <c r="AUP107"/>
      <c r="AUQ107"/>
      <c r="AUR107"/>
      <c r="AUS107"/>
      <c r="AUT107"/>
      <c r="AUU107"/>
      <c r="AUV107"/>
      <c r="AUW107"/>
      <c r="AUX107"/>
      <c r="AUY107"/>
      <c r="AUZ107"/>
      <c r="AVA107"/>
      <c r="AVB107"/>
      <c r="AVC107"/>
      <c r="AVD107"/>
      <c r="AVE107"/>
      <c r="AVF107"/>
      <c r="AVG107"/>
      <c r="AVH107"/>
      <c r="AVI107"/>
      <c r="AVJ107"/>
      <c r="AVK107"/>
      <c r="AVL107"/>
      <c r="AVM107"/>
      <c r="AVN107"/>
      <c r="AVO107"/>
      <c r="AVP107"/>
      <c r="AVQ107"/>
      <c r="AVR107"/>
      <c r="AVS107"/>
      <c r="AVT107"/>
      <c r="AVU107"/>
      <c r="AVV107"/>
      <c r="AVW107"/>
      <c r="AVX107"/>
      <c r="AVY107"/>
      <c r="AVZ107"/>
      <c r="AWA107"/>
      <c r="AWB107"/>
      <c r="AWC107"/>
      <c r="AWD107"/>
      <c r="AWE107"/>
      <c r="AWF107"/>
      <c r="AWG107"/>
      <c r="AWH107"/>
      <c r="AWI107"/>
      <c r="AWJ107"/>
      <c r="AWK107"/>
      <c r="AWL107"/>
      <c r="AWM107"/>
      <c r="AWN107"/>
      <c r="AWO107"/>
      <c r="AWP107"/>
      <c r="AWQ107"/>
      <c r="AWR107"/>
      <c r="AWS107"/>
      <c r="AWT107"/>
      <c r="AWU107"/>
      <c r="AWV107"/>
      <c r="AWW107"/>
      <c r="AWX107"/>
      <c r="AWY107"/>
      <c r="AWZ107"/>
      <c r="AXA107"/>
      <c r="AXB107"/>
      <c r="AXC107"/>
      <c r="AXD107"/>
      <c r="AXE107"/>
      <c r="AXF107"/>
      <c r="AXG107"/>
      <c r="AXH107"/>
      <c r="AXI107"/>
      <c r="AXJ107"/>
      <c r="AXK107"/>
      <c r="AXL107"/>
      <c r="AXM107"/>
      <c r="AXN107"/>
      <c r="AXO107"/>
      <c r="AXP107"/>
      <c r="AXQ107"/>
      <c r="AXR107"/>
      <c r="AXS107"/>
      <c r="AXT107"/>
      <c r="AXU107"/>
      <c r="AXV107"/>
      <c r="AXW107"/>
      <c r="AXX107"/>
      <c r="AXY107"/>
      <c r="AXZ107"/>
      <c r="AYA107"/>
      <c r="AYB107"/>
      <c r="AYC107"/>
      <c r="AYD107"/>
      <c r="AYE107"/>
      <c r="AYF107"/>
      <c r="AYG107"/>
      <c r="AYH107"/>
      <c r="AYI107"/>
      <c r="AYJ107"/>
      <c r="AYK107"/>
      <c r="AYL107"/>
      <c r="AYM107"/>
      <c r="AYN107"/>
      <c r="AYO107"/>
      <c r="AYP107"/>
      <c r="AYQ107"/>
      <c r="AYR107"/>
      <c r="AYS107"/>
      <c r="AYT107"/>
      <c r="AYU107"/>
      <c r="AYV107"/>
      <c r="AYW107"/>
      <c r="AYX107"/>
      <c r="AYY107"/>
      <c r="AYZ107"/>
      <c r="AZA107"/>
      <c r="AZB107"/>
      <c r="AZC107"/>
      <c r="AZD107"/>
      <c r="AZE107"/>
      <c r="AZF107"/>
      <c r="AZG107"/>
      <c r="AZH107"/>
      <c r="AZI107"/>
      <c r="AZJ107"/>
      <c r="AZK107"/>
      <c r="AZL107"/>
      <c r="AZM107"/>
      <c r="AZN107"/>
      <c r="AZO107"/>
      <c r="AZP107"/>
      <c r="AZQ107"/>
      <c r="AZR107"/>
      <c r="AZS107"/>
      <c r="AZT107"/>
      <c r="AZU107"/>
      <c r="AZV107"/>
      <c r="AZW107"/>
      <c r="AZX107"/>
      <c r="AZY107"/>
      <c r="AZZ107"/>
      <c r="BAA107"/>
      <c r="BAB107"/>
      <c r="BAC107"/>
      <c r="BAD107"/>
      <c r="BAE107"/>
      <c r="BAF107"/>
      <c r="BAG107"/>
      <c r="BAH107"/>
      <c r="BAI107"/>
      <c r="BAJ107"/>
      <c r="BAK107"/>
      <c r="BAL107"/>
      <c r="BAM107"/>
      <c r="BAN107"/>
      <c r="BAO107"/>
      <c r="BAP107"/>
      <c r="BAQ107"/>
      <c r="BAR107"/>
      <c r="BAS107"/>
      <c r="BAT107"/>
      <c r="BAU107"/>
      <c r="BAV107"/>
      <c r="BAW107"/>
      <c r="BAX107"/>
      <c r="BAY107"/>
      <c r="BAZ107"/>
      <c r="BBA107"/>
      <c r="BBB107"/>
      <c r="BBC107"/>
      <c r="BBD107"/>
      <c r="BBE107"/>
      <c r="BBF107"/>
      <c r="BBG107"/>
      <c r="BBH107"/>
      <c r="BBI107"/>
      <c r="BBJ107"/>
      <c r="BBK107"/>
      <c r="BBL107"/>
      <c r="BBM107"/>
      <c r="BBN107"/>
      <c r="BBO107"/>
      <c r="BBP107"/>
      <c r="BBQ107"/>
      <c r="BBR107"/>
      <c r="BBS107"/>
      <c r="BBT107"/>
      <c r="BBU107"/>
      <c r="BBV107"/>
      <c r="BBW107"/>
      <c r="BBX107"/>
      <c r="BBY107"/>
      <c r="BBZ107"/>
      <c r="BCA107"/>
      <c r="BCB107"/>
      <c r="BCC107"/>
      <c r="BCD107"/>
      <c r="BCE107"/>
      <c r="BCF107"/>
      <c r="BCG107"/>
      <c r="BCH107"/>
      <c r="BCI107"/>
      <c r="BCJ107"/>
      <c r="BCK107"/>
      <c r="BCL107"/>
      <c r="BCM107"/>
      <c r="BCN107"/>
      <c r="BCO107"/>
      <c r="BCP107"/>
      <c r="BCQ107"/>
      <c r="BCR107"/>
      <c r="BCS107"/>
      <c r="BCT107"/>
      <c r="BCU107"/>
      <c r="BCV107"/>
      <c r="BCW107"/>
      <c r="BCX107"/>
      <c r="BCY107"/>
      <c r="BCZ107"/>
      <c r="BDA107"/>
      <c r="BDB107"/>
      <c r="BDC107"/>
      <c r="BDD107"/>
      <c r="BDE107"/>
      <c r="BDF107"/>
      <c r="BDG107"/>
      <c r="BDH107"/>
      <c r="BDI107"/>
      <c r="BDJ107"/>
      <c r="BDK107"/>
      <c r="BDL107"/>
      <c r="BDM107"/>
      <c r="BDN107"/>
      <c r="BDO107"/>
      <c r="BDP107"/>
      <c r="BDQ107"/>
      <c r="BDR107"/>
      <c r="BDS107"/>
      <c r="BDT107"/>
      <c r="BDU107"/>
      <c r="BDV107"/>
      <c r="BDW107"/>
      <c r="BDX107"/>
      <c r="BDY107"/>
      <c r="BDZ107"/>
      <c r="BEA107"/>
      <c r="BEB107"/>
      <c r="BEC107"/>
      <c r="BED107"/>
      <c r="BEE107"/>
      <c r="BEF107"/>
      <c r="BEG107"/>
      <c r="BEH107"/>
      <c r="BEI107"/>
      <c r="BEJ107"/>
      <c r="BEK107"/>
      <c r="BEL107"/>
      <c r="BEM107"/>
      <c r="BEN107"/>
      <c r="BEO107"/>
      <c r="BEP107"/>
      <c r="BEQ107"/>
      <c r="BER107"/>
      <c r="BES107"/>
      <c r="BET107"/>
      <c r="BEU107"/>
      <c r="BEV107"/>
      <c r="BEW107"/>
      <c r="BEX107"/>
      <c r="BEY107"/>
      <c r="BEZ107"/>
      <c r="BFA107"/>
      <c r="BFB107"/>
      <c r="BFC107"/>
      <c r="BFD107"/>
      <c r="BFE107"/>
      <c r="BFF107"/>
      <c r="BFG107"/>
      <c r="BFH107"/>
      <c r="BFI107"/>
      <c r="BFJ107"/>
      <c r="BFK107"/>
      <c r="BFL107"/>
      <c r="BFM107"/>
      <c r="BFN107"/>
      <c r="BFO107"/>
      <c r="BFP107"/>
      <c r="BFQ107"/>
      <c r="BFR107"/>
      <c r="BFS107"/>
      <c r="BFT107"/>
      <c r="BFU107"/>
      <c r="BFV107"/>
      <c r="BFW107"/>
      <c r="BFX107"/>
      <c r="BFY107"/>
      <c r="BFZ107"/>
      <c r="BGA107"/>
      <c r="BGB107"/>
      <c r="BGC107"/>
      <c r="BGD107"/>
      <c r="BGE107"/>
      <c r="BGF107"/>
      <c r="BGG107"/>
      <c r="BGH107"/>
      <c r="BGI107"/>
      <c r="BGJ107"/>
      <c r="BGK107"/>
      <c r="BGL107"/>
      <c r="BGM107"/>
      <c r="BGN107"/>
      <c r="BGO107"/>
      <c r="BGP107"/>
      <c r="BGQ107"/>
      <c r="BGR107"/>
      <c r="BGS107"/>
      <c r="BGT107"/>
      <c r="BGU107"/>
      <c r="BGV107"/>
      <c r="BGW107"/>
      <c r="BGX107"/>
      <c r="BGY107"/>
      <c r="BGZ107"/>
      <c r="BHA107"/>
      <c r="BHB107"/>
      <c r="BHC107"/>
      <c r="BHD107"/>
      <c r="BHE107"/>
      <c r="BHF107"/>
      <c r="BHG107"/>
      <c r="BHH107"/>
      <c r="BHI107"/>
      <c r="BHJ107"/>
      <c r="BHK107"/>
      <c r="BHL107"/>
      <c r="BHM107"/>
      <c r="BHN107"/>
      <c r="BHO107"/>
      <c r="BHP107"/>
      <c r="BHQ107"/>
      <c r="BHR107"/>
      <c r="BHS107"/>
      <c r="BHT107"/>
      <c r="BHU107"/>
      <c r="BHV107"/>
      <c r="BHW107"/>
      <c r="BHX107"/>
      <c r="BHY107"/>
      <c r="BHZ107"/>
      <c r="BIA107"/>
      <c r="BIB107"/>
      <c r="BIC107"/>
      <c r="BID107"/>
      <c r="BIE107"/>
      <c r="BIF107"/>
      <c r="BIG107"/>
      <c r="BIH107"/>
      <c r="BII107"/>
      <c r="BIJ107"/>
      <c r="BIK107"/>
      <c r="BIL107"/>
      <c r="BIM107"/>
      <c r="BIN107"/>
      <c r="BIO107"/>
      <c r="BIP107"/>
      <c r="BIQ107"/>
      <c r="BIR107"/>
      <c r="BIS107"/>
      <c r="BIT107"/>
      <c r="BIU107"/>
      <c r="BIV107"/>
      <c r="BIW107"/>
      <c r="BIX107"/>
      <c r="BIY107"/>
      <c r="BIZ107"/>
      <c r="BJA107"/>
      <c r="BJB107"/>
      <c r="BJC107"/>
      <c r="BJD107"/>
      <c r="BJE107"/>
      <c r="BJF107"/>
      <c r="BJG107"/>
      <c r="BJH107"/>
      <c r="BJI107"/>
      <c r="BJJ107"/>
      <c r="BJK107"/>
      <c r="BJL107"/>
      <c r="BJM107"/>
      <c r="BJN107"/>
      <c r="BJO107"/>
      <c r="BJP107"/>
      <c r="BJQ107"/>
      <c r="BJR107"/>
      <c r="BJS107"/>
      <c r="BJT107"/>
      <c r="BJU107"/>
      <c r="BJV107"/>
      <c r="BJW107"/>
      <c r="BJX107"/>
      <c r="BJY107"/>
      <c r="BJZ107"/>
      <c r="BKA107"/>
      <c r="BKB107"/>
      <c r="BKC107"/>
      <c r="BKD107"/>
      <c r="BKE107"/>
      <c r="BKF107"/>
      <c r="BKG107"/>
      <c r="BKH107"/>
      <c r="BKI107"/>
      <c r="BKJ107"/>
      <c r="BKK107"/>
      <c r="BKL107"/>
      <c r="BKM107"/>
      <c r="BKN107"/>
      <c r="BKO107"/>
      <c r="BKP107"/>
      <c r="BKQ107"/>
      <c r="BKR107"/>
      <c r="BKS107"/>
      <c r="BKT107"/>
      <c r="BKU107"/>
      <c r="BKV107"/>
      <c r="BKW107"/>
      <c r="BKX107"/>
      <c r="BKY107"/>
      <c r="BKZ107"/>
      <c r="BLA107"/>
      <c r="BLB107"/>
      <c r="BLC107"/>
      <c r="BLD107"/>
      <c r="BLE107"/>
      <c r="BLF107"/>
      <c r="BLG107"/>
      <c r="BLH107"/>
      <c r="BLI107"/>
      <c r="BLJ107"/>
      <c r="BLK107"/>
      <c r="BLL107"/>
      <c r="BLM107"/>
      <c r="BLN107"/>
      <c r="BLO107"/>
      <c r="BLP107"/>
      <c r="BLQ107"/>
      <c r="BLR107"/>
      <c r="BLS107"/>
      <c r="BLT107"/>
      <c r="BLU107"/>
      <c r="BLV107"/>
      <c r="BLW107"/>
      <c r="BLX107"/>
      <c r="BLY107"/>
      <c r="BLZ107"/>
      <c r="BMA107"/>
      <c r="BMB107"/>
      <c r="BMC107"/>
      <c r="BMD107"/>
      <c r="BME107"/>
      <c r="BMF107"/>
      <c r="BMG107"/>
      <c r="BMH107"/>
      <c r="BMI107"/>
      <c r="BMJ107"/>
      <c r="BMK107"/>
      <c r="BML107"/>
      <c r="BMM107"/>
      <c r="BMN107"/>
      <c r="BMO107"/>
      <c r="BMP107"/>
      <c r="BMQ107"/>
      <c r="BMR107"/>
      <c r="BMS107"/>
      <c r="BMT107"/>
      <c r="BMU107"/>
      <c r="BMV107"/>
      <c r="BMW107"/>
      <c r="BMX107"/>
      <c r="BMY107"/>
      <c r="BMZ107"/>
      <c r="BNA107"/>
      <c r="BNB107"/>
      <c r="BNC107"/>
      <c r="BND107"/>
      <c r="BNE107"/>
      <c r="BNF107"/>
      <c r="BNG107"/>
      <c r="BNH107"/>
      <c r="BNI107"/>
      <c r="BNJ107"/>
      <c r="BNK107"/>
      <c r="BNL107"/>
      <c r="BNM107"/>
      <c r="BNN107"/>
      <c r="BNO107"/>
      <c r="BNP107"/>
      <c r="BNQ107"/>
      <c r="BNR107"/>
      <c r="BNS107"/>
      <c r="BNT107"/>
      <c r="BNU107"/>
      <c r="BNV107"/>
      <c r="BNW107"/>
      <c r="BNX107"/>
      <c r="BNY107"/>
      <c r="BNZ107"/>
      <c r="BOA107"/>
      <c r="BOB107"/>
      <c r="BOC107"/>
      <c r="BOD107"/>
      <c r="BOE107"/>
      <c r="BOF107"/>
      <c r="BOG107"/>
      <c r="BOH107"/>
      <c r="BOI107"/>
      <c r="BOJ107"/>
      <c r="BOK107"/>
      <c r="BOL107"/>
      <c r="BOM107"/>
      <c r="BON107"/>
      <c r="BOO107"/>
      <c r="BOP107"/>
      <c r="BOQ107"/>
      <c r="BOR107"/>
      <c r="BOS107"/>
      <c r="BOT107"/>
      <c r="BOU107"/>
      <c r="BOV107"/>
      <c r="BOW107"/>
      <c r="BOX107"/>
      <c r="BOY107"/>
      <c r="BOZ107"/>
      <c r="BPA107"/>
      <c r="BPB107"/>
      <c r="BPC107"/>
      <c r="BPD107"/>
      <c r="BPE107"/>
      <c r="BPF107"/>
      <c r="BPG107"/>
      <c r="BPH107"/>
      <c r="BPI107"/>
      <c r="BPJ107"/>
      <c r="BPK107"/>
      <c r="BPL107"/>
      <c r="BPM107"/>
      <c r="BPN107"/>
      <c r="BPO107"/>
      <c r="BPP107"/>
      <c r="BPQ107"/>
      <c r="BPR107"/>
      <c r="BPS107"/>
      <c r="BPT107"/>
      <c r="BPU107"/>
      <c r="BPV107"/>
      <c r="BPW107"/>
      <c r="BPX107"/>
      <c r="BPY107"/>
      <c r="BPZ107"/>
      <c r="BQA107"/>
      <c r="BQB107"/>
      <c r="BQC107"/>
      <c r="BQD107"/>
      <c r="BQE107"/>
      <c r="BQF107"/>
      <c r="BQG107"/>
      <c r="BQH107"/>
      <c r="BQI107"/>
      <c r="BQJ107"/>
      <c r="BQK107"/>
      <c r="BQL107"/>
      <c r="BQM107"/>
      <c r="BQN107"/>
      <c r="BQO107"/>
      <c r="BQP107"/>
      <c r="BQQ107"/>
      <c r="BQR107"/>
      <c r="BQS107"/>
      <c r="BQT107"/>
      <c r="BQU107"/>
      <c r="BQV107"/>
      <c r="BQW107"/>
      <c r="BQX107"/>
      <c r="BQY107"/>
      <c r="BQZ107"/>
      <c r="BRA107"/>
      <c r="BRB107"/>
      <c r="BRC107"/>
      <c r="BRD107"/>
      <c r="BRE107"/>
      <c r="BRF107"/>
      <c r="BRG107"/>
      <c r="BRH107"/>
      <c r="BRI107"/>
      <c r="BRJ107"/>
      <c r="BRK107"/>
      <c r="BRL107"/>
      <c r="BRM107"/>
      <c r="BRN107"/>
      <c r="BRO107"/>
      <c r="BRP107"/>
      <c r="BRQ107"/>
      <c r="BRR107"/>
      <c r="BRS107"/>
      <c r="BRT107"/>
      <c r="BRU107"/>
      <c r="BRV107"/>
      <c r="BRW107"/>
      <c r="BRX107"/>
      <c r="BRY107"/>
      <c r="BRZ107"/>
      <c r="BSA107"/>
      <c r="BSB107"/>
      <c r="BSC107"/>
      <c r="BSD107"/>
      <c r="BSE107"/>
      <c r="BSF107"/>
      <c r="BSG107"/>
      <c r="BSH107"/>
      <c r="BSI107"/>
      <c r="BSJ107"/>
      <c r="BSK107"/>
      <c r="BSL107"/>
      <c r="BSM107"/>
      <c r="BSN107"/>
      <c r="BSO107"/>
      <c r="BSP107"/>
      <c r="BSQ107"/>
      <c r="BSR107"/>
      <c r="BSS107"/>
      <c r="BST107"/>
      <c r="BSU107"/>
      <c r="BSV107"/>
      <c r="BSW107"/>
      <c r="BSX107"/>
      <c r="BSY107"/>
      <c r="BSZ107"/>
      <c r="BTA107"/>
      <c r="BTB107"/>
      <c r="BTC107"/>
      <c r="BTD107"/>
      <c r="BTE107"/>
      <c r="BTF107"/>
      <c r="BTG107"/>
      <c r="BTH107"/>
      <c r="BTI107"/>
      <c r="BTJ107"/>
      <c r="BTK107"/>
      <c r="BTL107"/>
      <c r="BTM107"/>
      <c r="BTN107"/>
      <c r="BTO107"/>
      <c r="BTP107"/>
      <c r="BTQ107"/>
      <c r="BTR107"/>
      <c r="BTS107"/>
      <c r="BTT107"/>
      <c r="BTU107"/>
      <c r="BTV107"/>
      <c r="BTW107"/>
      <c r="BTX107"/>
      <c r="BTY107"/>
      <c r="BTZ107"/>
      <c r="BUA107"/>
      <c r="BUB107"/>
      <c r="BUC107"/>
      <c r="BUD107"/>
      <c r="BUE107"/>
      <c r="BUF107"/>
      <c r="BUG107"/>
      <c r="BUH107"/>
      <c r="BUI107"/>
      <c r="BUJ107"/>
      <c r="BUK107"/>
      <c r="BUL107"/>
      <c r="BUM107"/>
      <c r="BUN107"/>
      <c r="BUO107"/>
      <c r="BUP107"/>
      <c r="BUQ107"/>
      <c r="BUR107"/>
      <c r="BUS107"/>
      <c r="BUT107"/>
      <c r="BUU107"/>
      <c r="BUV107"/>
      <c r="BUW107"/>
      <c r="BUX107"/>
      <c r="BUY107"/>
      <c r="BUZ107"/>
      <c r="BVA107"/>
      <c r="BVB107"/>
      <c r="BVC107"/>
      <c r="BVD107"/>
      <c r="BVE107"/>
      <c r="BVF107"/>
      <c r="BVG107"/>
      <c r="BVH107"/>
      <c r="BVI107"/>
      <c r="BVJ107"/>
      <c r="BVK107"/>
      <c r="BVL107"/>
      <c r="BVM107"/>
      <c r="BVN107"/>
      <c r="BVO107"/>
      <c r="BVP107"/>
      <c r="BVQ107"/>
      <c r="BVR107"/>
      <c r="BVS107"/>
      <c r="BVT107"/>
      <c r="BVU107"/>
      <c r="BVV107"/>
      <c r="BVW107"/>
      <c r="BVX107"/>
      <c r="BVY107"/>
      <c r="BVZ107"/>
      <c r="BWA107"/>
      <c r="BWB107"/>
      <c r="BWC107"/>
      <c r="BWD107"/>
      <c r="BWE107"/>
      <c r="BWF107"/>
      <c r="BWG107"/>
      <c r="BWH107"/>
      <c r="BWI107"/>
      <c r="BWJ107"/>
      <c r="BWK107"/>
      <c r="BWL107"/>
      <c r="BWM107"/>
      <c r="BWN107"/>
      <c r="BWO107"/>
      <c r="BWP107"/>
      <c r="BWQ107"/>
      <c r="BWR107"/>
      <c r="BWS107"/>
      <c r="BWT107"/>
      <c r="BWU107"/>
      <c r="BWV107"/>
      <c r="BWW107"/>
      <c r="BWX107"/>
      <c r="BWY107"/>
      <c r="BWZ107"/>
      <c r="BXA107"/>
      <c r="BXB107"/>
      <c r="BXC107"/>
      <c r="BXD107"/>
      <c r="BXE107"/>
      <c r="BXF107"/>
      <c r="BXG107"/>
      <c r="BXH107"/>
      <c r="BXI107"/>
      <c r="BXJ107"/>
      <c r="BXK107"/>
      <c r="BXL107"/>
      <c r="BXM107"/>
      <c r="BXN107"/>
      <c r="BXO107"/>
      <c r="BXP107"/>
      <c r="BXQ107"/>
      <c r="BXR107"/>
      <c r="BXS107"/>
      <c r="BXT107"/>
      <c r="BXU107"/>
      <c r="BXV107"/>
      <c r="BXW107"/>
      <c r="BXX107"/>
      <c r="BXY107"/>
      <c r="BXZ107"/>
      <c r="BYA107"/>
      <c r="BYB107"/>
      <c r="BYC107"/>
      <c r="BYD107"/>
      <c r="BYE107"/>
      <c r="BYF107"/>
      <c r="BYG107"/>
      <c r="BYH107"/>
      <c r="BYI107"/>
      <c r="BYJ107"/>
      <c r="BYK107"/>
      <c r="BYL107"/>
      <c r="BYM107"/>
      <c r="BYN107"/>
      <c r="BYO107"/>
      <c r="BYP107"/>
      <c r="BYQ107"/>
      <c r="BYR107"/>
      <c r="BYS107"/>
      <c r="BYT107"/>
      <c r="BYU107"/>
      <c r="BYV107"/>
      <c r="BYW107"/>
      <c r="BYX107"/>
      <c r="BYY107"/>
      <c r="BYZ107"/>
      <c r="BZA107"/>
      <c r="BZB107"/>
      <c r="BZC107"/>
      <c r="BZD107"/>
      <c r="BZE107"/>
      <c r="BZF107"/>
      <c r="BZG107"/>
      <c r="BZH107"/>
      <c r="BZI107"/>
      <c r="BZJ107"/>
      <c r="BZK107"/>
      <c r="BZL107"/>
      <c r="BZM107"/>
      <c r="BZN107"/>
      <c r="BZO107"/>
      <c r="BZP107"/>
      <c r="BZQ107"/>
      <c r="BZR107"/>
      <c r="BZS107"/>
      <c r="BZT107"/>
      <c r="BZU107"/>
      <c r="BZV107"/>
      <c r="BZW107"/>
      <c r="BZX107"/>
      <c r="BZY107"/>
      <c r="BZZ107"/>
      <c r="CAA107"/>
      <c r="CAB107"/>
      <c r="CAC107"/>
      <c r="CAD107"/>
      <c r="CAE107"/>
      <c r="CAF107"/>
      <c r="CAG107"/>
      <c r="CAH107"/>
      <c r="CAI107"/>
      <c r="CAJ107"/>
      <c r="CAK107"/>
      <c r="CAL107"/>
      <c r="CAM107"/>
      <c r="CAN107"/>
      <c r="CAO107"/>
      <c r="CAP107"/>
      <c r="CAQ107"/>
      <c r="CAR107"/>
      <c r="CAS107"/>
      <c r="CAT107"/>
      <c r="CAU107"/>
      <c r="CAV107"/>
      <c r="CAW107"/>
      <c r="CAX107"/>
      <c r="CAY107"/>
      <c r="CAZ107"/>
      <c r="CBA107"/>
      <c r="CBB107"/>
      <c r="CBC107"/>
      <c r="CBD107"/>
      <c r="CBE107"/>
      <c r="CBF107"/>
      <c r="CBG107"/>
      <c r="CBH107"/>
      <c r="CBI107"/>
      <c r="CBJ107"/>
      <c r="CBK107"/>
      <c r="CBL107"/>
      <c r="CBM107"/>
      <c r="CBN107"/>
      <c r="CBO107"/>
      <c r="CBP107"/>
      <c r="CBQ107"/>
      <c r="CBR107"/>
      <c r="CBS107"/>
      <c r="CBT107"/>
      <c r="CBU107"/>
      <c r="CBV107"/>
      <c r="CBW107"/>
      <c r="CBX107"/>
      <c r="CBY107"/>
      <c r="CBZ107"/>
      <c r="CCA107"/>
      <c r="CCB107"/>
      <c r="CCC107"/>
      <c r="CCD107"/>
      <c r="CCE107"/>
      <c r="CCF107"/>
      <c r="CCG107"/>
      <c r="CCH107"/>
      <c r="CCI107"/>
      <c r="CCJ107"/>
      <c r="CCK107"/>
      <c r="CCL107"/>
      <c r="CCM107"/>
      <c r="CCN107"/>
      <c r="CCO107"/>
      <c r="CCP107"/>
      <c r="CCQ107"/>
      <c r="CCR107"/>
      <c r="CCS107"/>
      <c r="CCT107"/>
      <c r="CCU107"/>
      <c r="CCV107"/>
      <c r="CCW107"/>
      <c r="CCX107"/>
      <c r="CCY107"/>
      <c r="CCZ107"/>
      <c r="CDA107"/>
      <c r="CDB107"/>
      <c r="CDC107"/>
      <c r="CDD107"/>
      <c r="CDE107"/>
      <c r="CDF107"/>
      <c r="CDG107"/>
      <c r="CDH107"/>
      <c r="CDI107"/>
      <c r="CDJ107"/>
      <c r="CDK107"/>
      <c r="CDL107"/>
      <c r="CDM107"/>
      <c r="CDN107"/>
      <c r="CDO107"/>
      <c r="CDP107"/>
      <c r="CDQ107"/>
      <c r="CDR107"/>
      <c r="CDS107"/>
      <c r="CDT107"/>
      <c r="CDU107"/>
      <c r="CDV107"/>
      <c r="CDW107"/>
      <c r="CDX107"/>
      <c r="CDY107"/>
      <c r="CDZ107"/>
      <c r="CEA107"/>
      <c r="CEB107"/>
      <c r="CEC107"/>
      <c r="CED107"/>
      <c r="CEE107"/>
      <c r="CEF107"/>
      <c r="CEG107"/>
      <c r="CEH107"/>
      <c r="CEI107"/>
      <c r="CEJ107"/>
      <c r="CEK107"/>
      <c r="CEL107"/>
      <c r="CEM107"/>
      <c r="CEN107"/>
      <c r="CEO107"/>
      <c r="CEP107"/>
      <c r="CEQ107"/>
      <c r="CER107"/>
      <c r="CES107"/>
      <c r="CET107"/>
      <c r="CEU107"/>
      <c r="CEV107"/>
      <c r="CEW107"/>
      <c r="CEX107"/>
      <c r="CEY107"/>
      <c r="CEZ107"/>
      <c r="CFA107"/>
      <c r="CFB107"/>
      <c r="CFC107"/>
      <c r="CFD107"/>
      <c r="CFE107"/>
      <c r="CFF107"/>
      <c r="CFG107"/>
      <c r="CFH107"/>
      <c r="CFI107"/>
      <c r="CFJ107"/>
      <c r="CFK107"/>
      <c r="CFL107"/>
      <c r="CFM107"/>
      <c r="CFN107"/>
      <c r="CFO107"/>
      <c r="CFP107"/>
      <c r="CFQ107"/>
      <c r="CFR107"/>
      <c r="CFS107"/>
      <c r="CFT107"/>
      <c r="CFU107"/>
      <c r="CFV107"/>
      <c r="CFW107"/>
      <c r="CFX107"/>
      <c r="CFY107"/>
      <c r="CFZ107"/>
      <c r="CGA107"/>
      <c r="CGB107"/>
      <c r="CGC107"/>
      <c r="CGD107"/>
      <c r="CGE107"/>
      <c r="CGF107"/>
      <c r="CGG107"/>
      <c r="CGH107"/>
      <c r="CGI107"/>
      <c r="CGJ107"/>
      <c r="CGK107"/>
      <c r="CGL107"/>
      <c r="CGM107"/>
      <c r="CGN107"/>
      <c r="CGO107"/>
      <c r="CGP107"/>
      <c r="CGQ107"/>
      <c r="CGR107"/>
      <c r="CGS107"/>
      <c r="CGT107"/>
      <c r="CGU107"/>
      <c r="CGV107"/>
      <c r="CGW107"/>
      <c r="CGX107"/>
      <c r="CGY107"/>
      <c r="CGZ107"/>
      <c r="CHA107"/>
      <c r="CHB107"/>
      <c r="CHC107"/>
      <c r="CHD107"/>
      <c r="CHE107"/>
      <c r="CHF107"/>
      <c r="CHG107"/>
      <c r="CHH107"/>
      <c r="CHI107"/>
      <c r="CHJ107"/>
      <c r="CHK107"/>
      <c r="CHL107"/>
      <c r="CHM107"/>
      <c r="CHN107"/>
      <c r="CHO107"/>
      <c r="CHP107"/>
      <c r="CHQ107"/>
      <c r="CHR107"/>
      <c r="CHS107"/>
      <c r="CHT107"/>
      <c r="CHU107"/>
      <c r="CHV107"/>
      <c r="CHW107"/>
      <c r="CHX107"/>
      <c r="CHY107"/>
      <c r="CHZ107"/>
      <c r="CIA107"/>
      <c r="CIB107"/>
      <c r="CIC107"/>
      <c r="CID107"/>
      <c r="CIE107"/>
      <c r="CIF107"/>
      <c r="CIG107"/>
      <c r="CIH107"/>
      <c r="CII107"/>
      <c r="CIJ107"/>
      <c r="CIK107"/>
      <c r="CIL107"/>
      <c r="CIM107"/>
      <c r="CIN107"/>
      <c r="CIO107"/>
      <c r="CIP107"/>
      <c r="CIQ107"/>
      <c r="CIR107"/>
      <c r="CIS107"/>
      <c r="CIT107"/>
      <c r="CIU107"/>
      <c r="CIV107"/>
      <c r="CIW107"/>
      <c r="CIX107"/>
      <c r="CIY107"/>
      <c r="CIZ107"/>
      <c r="CJA107"/>
      <c r="CJB107"/>
      <c r="CJC107"/>
      <c r="CJD107"/>
      <c r="CJE107"/>
      <c r="CJF107"/>
      <c r="CJG107"/>
      <c r="CJH107"/>
      <c r="CJI107"/>
      <c r="CJJ107"/>
      <c r="CJK107"/>
      <c r="CJL107"/>
      <c r="CJM107"/>
      <c r="CJN107"/>
      <c r="CJO107"/>
      <c r="CJP107"/>
      <c r="CJQ107"/>
      <c r="CJR107"/>
      <c r="CJS107"/>
      <c r="CJT107"/>
      <c r="CJU107"/>
      <c r="CJV107"/>
      <c r="CJW107"/>
      <c r="CJX107"/>
      <c r="CJY107"/>
      <c r="CJZ107"/>
      <c r="CKA107"/>
      <c r="CKB107"/>
      <c r="CKC107"/>
      <c r="CKD107"/>
      <c r="CKE107"/>
      <c r="CKF107"/>
      <c r="CKG107"/>
      <c r="CKH107"/>
      <c r="CKI107"/>
      <c r="CKJ107"/>
      <c r="CKK107"/>
      <c r="CKL107"/>
      <c r="CKM107"/>
      <c r="CKN107"/>
      <c r="CKO107"/>
      <c r="CKP107"/>
      <c r="CKQ107"/>
      <c r="CKR107"/>
      <c r="CKS107"/>
      <c r="CKT107"/>
      <c r="CKU107"/>
      <c r="CKV107"/>
      <c r="CKW107"/>
      <c r="CKX107"/>
      <c r="CKY107"/>
      <c r="CKZ107"/>
      <c r="CLA107"/>
      <c r="CLB107"/>
      <c r="CLC107"/>
      <c r="CLD107"/>
      <c r="CLE107"/>
      <c r="CLF107"/>
      <c r="CLG107"/>
      <c r="CLH107"/>
      <c r="CLI107"/>
      <c r="CLJ107"/>
      <c r="CLK107"/>
      <c r="CLL107"/>
      <c r="CLM107"/>
      <c r="CLN107"/>
      <c r="CLO107"/>
      <c r="CLP107"/>
      <c r="CLQ107"/>
      <c r="CLR107"/>
      <c r="CLS107"/>
      <c r="CLT107"/>
      <c r="CLU107"/>
      <c r="CLV107"/>
      <c r="CLW107"/>
      <c r="CLX107"/>
      <c r="CLY107"/>
      <c r="CLZ107"/>
      <c r="CMA107"/>
      <c r="CMB107"/>
      <c r="CMC107"/>
      <c r="CMD107"/>
      <c r="CME107"/>
      <c r="CMF107"/>
      <c r="CMG107"/>
      <c r="CMH107"/>
      <c r="CMI107"/>
      <c r="CMJ107"/>
      <c r="CMK107"/>
      <c r="CML107"/>
      <c r="CMM107"/>
      <c r="CMN107"/>
      <c r="CMO107"/>
      <c r="CMP107"/>
      <c r="CMQ107"/>
      <c r="CMR107"/>
      <c r="CMS107"/>
      <c r="CMT107"/>
      <c r="CMU107"/>
      <c r="CMV107"/>
      <c r="CMW107"/>
      <c r="CMX107"/>
      <c r="CMY107"/>
      <c r="CMZ107"/>
      <c r="CNA107"/>
      <c r="CNB107"/>
      <c r="CNC107"/>
      <c r="CND107"/>
      <c r="CNE107"/>
      <c r="CNF107"/>
      <c r="CNG107"/>
      <c r="CNH107"/>
      <c r="CNI107"/>
      <c r="CNJ107"/>
      <c r="CNK107"/>
      <c r="CNL107"/>
      <c r="CNM107"/>
      <c r="CNN107"/>
      <c r="CNO107"/>
      <c r="CNP107"/>
      <c r="CNQ107"/>
      <c r="CNR107"/>
      <c r="CNS107"/>
      <c r="CNT107"/>
      <c r="CNU107"/>
      <c r="CNV107"/>
      <c r="CNW107"/>
      <c r="CNX107"/>
      <c r="CNY107"/>
      <c r="CNZ107"/>
      <c r="COA107"/>
      <c r="COB107"/>
      <c r="COC107"/>
      <c r="COD107"/>
      <c r="COE107"/>
      <c r="COF107"/>
      <c r="COG107"/>
      <c r="COH107"/>
      <c r="COI107"/>
      <c r="COJ107"/>
      <c r="COK107"/>
      <c r="COL107"/>
      <c r="COM107"/>
      <c r="CON107"/>
      <c r="COO107"/>
      <c r="COP107"/>
      <c r="COQ107"/>
      <c r="COR107"/>
      <c r="COS107"/>
      <c r="COT107"/>
      <c r="COU107"/>
      <c r="COV107"/>
      <c r="COW107"/>
      <c r="COX107"/>
      <c r="COY107"/>
      <c r="COZ107"/>
      <c r="CPA107"/>
      <c r="CPB107"/>
      <c r="CPC107"/>
      <c r="CPD107"/>
      <c r="CPE107"/>
      <c r="CPF107"/>
      <c r="CPG107"/>
      <c r="CPH107"/>
      <c r="CPI107"/>
      <c r="CPJ107"/>
      <c r="CPK107"/>
      <c r="CPL107"/>
      <c r="CPM107"/>
      <c r="CPN107"/>
      <c r="CPO107"/>
      <c r="CPP107"/>
      <c r="CPQ107"/>
      <c r="CPR107"/>
      <c r="CPS107"/>
      <c r="CPT107"/>
      <c r="CPU107"/>
      <c r="CPV107"/>
      <c r="CPW107"/>
      <c r="CPX107"/>
      <c r="CPY107"/>
      <c r="CPZ107"/>
      <c r="CQA107"/>
      <c r="CQB107"/>
      <c r="CQC107"/>
      <c r="CQD107"/>
      <c r="CQE107"/>
      <c r="CQF107"/>
      <c r="CQG107"/>
      <c r="CQH107"/>
      <c r="CQI107"/>
      <c r="CQJ107"/>
      <c r="CQK107"/>
      <c r="CQL107"/>
      <c r="CQM107"/>
      <c r="CQN107"/>
      <c r="CQO107"/>
      <c r="CQP107"/>
      <c r="CQQ107"/>
      <c r="CQR107"/>
      <c r="CQS107"/>
      <c r="CQT107"/>
      <c r="CQU107"/>
      <c r="CQV107"/>
      <c r="CQW107"/>
      <c r="CQX107"/>
      <c r="CQY107"/>
      <c r="CQZ107"/>
      <c r="CRA107"/>
      <c r="CRB107"/>
      <c r="CRC107"/>
      <c r="CRD107"/>
      <c r="CRE107"/>
      <c r="CRF107"/>
      <c r="CRG107"/>
      <c r="CRH107"/>
      <c r="CRI107"/>
      <c r="CRJ107"/>
      <c r="CRK107"/>
      <c r="CRL107"/>
      <c r="CRM107"/>
      <c r="CRN107"/>
      <c r="CRO107"/>
      <c r="CRP107"/>
      <c r="CRQ107"/>
      <c r="CRR107"/>
      <c r="CRS107"/>
      <c r="CRT107"/>
      <c r="CRU107"/>
      <c r="CRV107"/>
      <c r="CRW107"/>
      <c r="CRX107"/>
      <c r="CRY107"/>
      <c r="CRZ107"/>
      <c r="CSA107"/>
      <c r="CSB107"/>
      <c r="CSC107"/>
      <c r="CSD107"/>
      <c r="CSE107"/>
      <c r="CSF107"/>
      <c r="CSG107"/>
      <c r="CSH107"/>
      <c r="CSI107"/>
      <c r="CSJ107"/>
      <c r="CSK107"/>
      <c r="CSL107"/>
      <c r="CSM107"/>
      <c r="CSN107"/>
      <c r="CSO107"/>
      <c r="CSP107"/>
      <c r="CSQ107"/>
      <c r="CSR107"/>
      <c r="CSS107"/>
      <c r="CST107"/>
      <c r="CSU107"/>
      <c r="CSV107"/>
      <c r="CSW107"/>
      <c r="CSX107"/>
      <c r="CSY107"/>
      <c r="CSZ107"/>
      <c r="CTA107"/>
      <c r="CTB107"/>
      <c r="CTC107"/>
      <c r="CTD107"/>
      <c r="CTE107"/>
      <c r="CTF107"/>
      <c r="CTG107"/>
      <c r="CTH107"/>
      <c r="CTI107"/>
      <c r="CTJ107"/>
      <c r="CTK107"/>
      <c r="CTL107"/>
      <c r="CTM107"/>
      <c r="CTN107"/>
      <c r="CTO107"/>
      <c r="CTP107"/>
      <c r="CTQ107"/>
      <c r="CTR107"/>
      <c r="CTS107"/>
      <c r="CTT107"/>
      <c r="CTU107"/>
      <c r="CTV107"/>
      <c r="CTW107"/>
      <c r="CTX107"/>
      <c r="CTY107"/>
      <c r="CTZ107"/>
      <c r="CUA107"/>
      <c r="CUB107"/>
      <c r="CUC107"/>
      <c r="CUD107"/>
      <c r="CUE107"/>
      <c r="CUF107"/>
      <c r="CUG107"/>
      <c r="CUH107"/>
      <c r="CUI107"/>
      <c r="CUJ107"/>
      <c r="CUK107"/>
      <c r="CUL107"/>
      <c r="CUM107"/>
      <c r="CUN107"/>
      <c r="CUO107"/>
      <c r="CUP107"/>
      <c r="CUQ107"/>
      <c r="CUR107"/>
      <c r="CUS107"/>
      <c r="CUT107"/>
      <c r="CUU107"/>
      <c r="CUV107"/>
      <c r="CUW107"/>
      <c r="CUX107"/>
      <c r="CUY107"/>
      <c r="CUZ107"/>
      <c r="CVA107"/>
      <c r="CVB107"/>
      <c r="CVC107"/>
      <c r="CVD107"/>
      <c r="CVE107"/>
      <c r="CVF107"/>
      <c r="CVG107"/>
      <c r="CVH107"/>
      <c r="CVI107"/>
      <c r="CVJ107"/>
      <c r="CVK107"/>
      <c r="CVL107"/>
      <c r="CVM107"/>
      <c r="CVN107"/>
      <c r="CVO107"/>
      <c r="CVP107"/>
      <c r="CVQ107"/>
      <c r="CVR107"/>
      <c r="CVS107"/>
      <c r="CVT107"/>
      <c r="CVU107"/>
      <c r="CVV107"/>
      <c r="CVW107"/>
      <c r="CVX107"/>
      <c r="CVY107"/>
      <c r="CVZ107"/>
      <c r="CWA107"/>
      <c r="CWB107"/>
      <c r="CWC107"/>
      <c r="CWD107"/>
      <c r="CWE107"/>
      <c r="CWF107"/>
      <c r="CWG107"/>
      <c r="CWH107"/>
      <c r="CWI107"/>
      <c r="CWJ107"/>
      <c r="CWK107"/>
      <c r="CWL107"/>
      <c r="CWM107"/>
      <c r="CWN107"/>
      <c r="CWO107"/>
      <c r="CWP107"/>
      <c r="CWQ107"/>
      <c r="CWR107"/>
      <c r="CWS107"/>
      <c r="CWT107"/>
      <c r="CWU107"/>
      <c r="CWV107"/>
      <c r="CWW107"/>
      <c r="CWX107"/>
      <c r="CWY107"/>
      <c r="CWZ107"/>
      <c r="CXA107"/>
      <c r="CXB107"/>
      <c r="CXC107"/>
      <c r="CXD107"/>
      <c r="CXE107"/>
      <c r="CXF107"/>
      <c r="CXG107"/>
      <c r="CXH107"/>
      <c r="CXI107"/>
      <c r="CXJ107"/>
      <c r="CXK107"/>
      <c r="CXL107"/>
      <c r="CXM107"/>
      <c r="CXN107"/>
      <c r="CXO107"/>
      <c r="CXP107"/>
      <c r="CXQ107"/>
      <c r="CXR107"/>
      <c r="CXS107"/>
      <c r="CXT107"/>
      <c r="CXU107"/>
      <c r="CXV107"/>
      <c r="CXW107"/>
      <c r="CXX107"/>
      <c r="CXY107"/>
      <c r="CXZ107"/>
      <c r="CYA107"/>
      <c r="CYB107"/>
      <c r="CYC107"/>
      <c r="CYD107"/>
      <c r="CYE107"/>
      <c r="CYF107"/>
      <c r="CYG107"/>
      <c r="CYH107"/>
      <c r="CYI107"/>
      <c r="CYJ107"/>
      <c r="CYK107"/>
      <c r="CYL107"/>
      <c r="CYM107"/>
      <c r="CYN107"/>
      <c r="CYO107"/>
      <c r="CYP107"/>
      <c r="CYQ107"/>
      <c r="CYR107"/>
      <c r="CYS107"/>
      <c r="CYT107"/>
      <c r="CYU107"/>
      <c r="CYV107"/>
      <c r="CYW107"/>
      <c r="CYX107"/>
      <c r="CYY107"/>
      <c r="CYZ107"/>
      <c r="CZA107"/>
      <c r="CZB107"/>
      <c r="CZC107"/>
      <c r="CZD107"/>
      <c r="CZE107"/>
      <c r="CZF107"/>
      <c r="CZG107"/>
      <c r="CZH107"/>
      <c r="CZI107"/>
      <c r="CZJ107"/>
      <c r="CZK107"/>
      <c r="CZL107"/>
      <c r="CZM107"/>
      <c r="CZN107"/>
      <c r="CZO107"/>
      <c r="CZP107"/>
      <c r="CZQ107"/>
      <c r="CZR107"/>
      <c r="CZS107"/>
      <c r="CZT107"/>
      <c r="CZU107"/>
      <c r="CZV107"/>
      <c r="CZW107"/>
      <c r="CZX107"/>
      <c r="CZY107"/>
      <c r="CZZ107"/>
      <c r="DAA107"/>
      <c r="DAB107"/>
      <c r="DAC107"/>
      <c r="DAD107"/>
      <c r="DAE107"/>
      <c r="DAF107"/>
      <c r="DAG107"/>
      <c r="DAH107"/>
      <c r="DAI107"/>
      <c r="DAJ107"/>
      <c r="DAK107"/>
      <c r="DAL107"/>
      <c r="DAM107"/>
      <c r="DAN107"/>
      <c r="DAO107"/>
      <c r="DAP107"/>
      <c r="DAQ107"/>
      <c r="DAR107"/>
      <c r="DAS107"/>
      <c r="DAT107"/>
      <c r="DAU107"/>
      <c r="DAV107"/>
      <c r="DAW107"/>
      <c r="DAX107"/>
      <c r="DAY107"/>
      <c r="DAZ107"/>
      <c r="DBA107"/>
      <c r="DBB107"/>
      <c r="DBC107"/>
      <c r="DBD107"/>
      <c r="DBE107"/>
      <c r="DBF107"/>
      <c r="DBG107"/>
      <c r="DBH107"/>
      <c r="DBI107"/>
      <c r="DBJ107"/>
      <c r="DBK107"/>
      <c r="DBL107"/>
      <c r="DBM107"/>
      <c r="DBN107"/>
      <c r="DBO107"/>
      <c r="DBP107"/>
      <c r="DBQ107"/>
      <c r="DBR107"/>
      <c r="DBS107"/>
      <c r="DBT107"/>
      <c r="DBU107"/>
      <c r="DBV107"/>
      <c r="DBW107"/>
      <c r="DBX107"/>
      <c r="DBY107"/>
      <c r="DBZ107"/>
      <c r="DCA107"/>
      <c r="DCB107"/>
      <c r="DCC107"/>
      <c r="DCD107"/>
      <c r="DCE107"/>
      <c r="DCF107"/>
      <c r="DCG107"/>
      <c r="DCH107"/>
      <c r="DCI107"/>
      <c r="DCJ107"/>
      <c r="DCK107"/>
      <c r="DCL107"/>
      <c r="DCM107"/>
      <c r="DCN107"/>
      <c r="DCO107"/>
      <c r="DCP107"/>
      <c r="DCQ107"/>
      <c r="DCR107"/>
      <c r="DCS107"/>
      <c r="DCT107"/>
      <c r="DCU107"/>
      <c r="DCV107"/>
      <c r="DCW107"/>
      <c r="DCX107"/>
      <c r="DCY107"/>
      <c r="DCZ107"/>
      <c r="DDA107"/>
      <c r="DDB107"/>
      <c r="DDC107"/>
      <c r="DDD107"/>
      <c r="DDE107"/>
      <c r="DDF107"/>
      <c r="DDG107"/>
      <c r="DDH107"/>
      <c r="DDI107"/>
      <c r="DDJ107"/>
      <c r="DDK107"/>
      <c r="DDL107"/>
      <c r="DDM107"/>
      <c r="DDN107"/>
      <c r="DDO107"/>
      <c r="DDP107"/>
      <c r="DDQ107"/>
      <c r="DDR107"/>
      <c r="DDS107"/>
      <c r="DDT107"/>
      <c r="DDU107"/>
      <c r="DDV107"/>
      <c r="DDW107"/>
      <c r="DDX107"/>
      <c r="DDY107"/>
      <c r="DDZ107"/>
      <c r="DEA107"/>
      <c r="DEB107"/>
      <c r="DEC107"/>
      <c r="DED107"/>
      <c r="DEE107"/>
      <c r="DEF107"/>
      <c r="DEG107"/>
      <c r="DEH107"/>
      <c r="DEI107"/>
      <c r="DEJ107"/>
      <c r="DEK107"/>
      <c r="DEL107"/>
      <c r="DEM107"/>
      <c r="DEN107"/>
      <c r="DEO107"/>
      <c r="DEP107"/>
      <c r="DEQ107"/>
      <c r="DER107"/>
      <c r="DES107"/>
      <c r="DET107"/>
      <c r="DEU107"/>
    </row>
    <row r="108" spans="1:2855" ht="30">
      <c r="A108" s="63" t="s">
        <v>368</v>
      </c>
      <c r="B108" s="64" t="s">
        <v>146</v>
      </c>
      <c r="C108" s="64" t="s">
        <v>369</v>
      </c>
      <c r="D108" s="63" t="s">
        <v>370</v>
      </c>
      <c r="E108" s="65" t="s">
        <v>154</v>
      </c>
      <c r="F108" s="66">
        <v>437.5</v>
      </c>
      <c r="G108" s="67">
        <v>291.89999999999998</v>
      </c>
      <c r="H108" s="67">
        <f t="shared" si="3"/>
        <v>368.49</v>
      </c>
      <c r="I108" s="67">
        <f t="shared" si="4"/>
        <v>127706.25</v>
      </c>
      <c r="J108" s="67">
        <f t="shared" si="5"/>
        <v>161214.37</v>
      </c>
      <c r="K108" s="45"/>
    </row>
    <row r="109" spans="1:2855" ht="45">
      <c r="A109" s="63" t="s">
        <v>371</v>
      </c>
      <c r="B109" s="64" t="s">
        <v>146</v>
      </c>
      <c r="C109" s="64" t="s">
        <v>372</v>
      </c>
      <c r="D109" s="63" t="s">
        <v>86</v>
      </c>
      <c r="E109" s="65" t="s">
        <v>290</v>
      </c>
      <c r="F109" s="66">
        <v>144</v>
      </c>
      <c r="G109" s="67">
        <v>16.72</v>
      </c>
      <c r="H109" s="67">
        <f t="shared" si="3"/>
        <v>21.1</v>
      </c>
      <c r="I109" s="67">
        <f t="shared" si="4"/>
        <v>2407.6799999999998</v>
      </c>
      <c r="J109" s="67">
        <f t="shared" si="5"/>
        <v>3038.4</v>
      </c>
      <c r="K109" s="45"/>
    </row>
    <row r="110" spans="1:2855" ht="45">
      <c r="A110" s="63" t="s">
        <v>373</v>
      </c>
      <c r="B110" s="64" t="s">
        <v>146</v>
      </c>
      <c r="C110" s="64" t="s">
        <v>374</v>
      </c>
      <c r="D110" s="63" t="s">
        <v>87</v>
      </c>
      <c r="E110" s="65" t="s">
        <v>290</v>
      </c>
      <c r="F110" s="66">
        <v>1232</v>
      </c>
      <c r="G110" s="67">
        <v>16.8</v>
      </c>
      <c r="H110" s="67">
        <f t="shared" si="3"/>
        <v>21.2</v>
      </c>
      <c r="I110" s="67">
        <f t="shared" si="4"/>
        <v>20697.599999999999</v>
      </c>
      <c r="J110" s="67">
        <f t="shared" si="5"/>
        <v>26118.400000000001</v>
      </c>
      <c r="K110" s="45"/>
    </row>
    <row r="111" spans="1:2855" ht="45">
      <c r="A111" s="63" t="s">
        <v>375</v>
      </c>
      <c r="B111" s="64" t="s">
        <v>146</v>
      </c>
      <c r="C111" s="64" t="s">
        <v>376</v>
      </c>
      <c r="D111" s="63" t="s">
        <v>88</v>
      </c>
      <c r="E111" s="65" t="s">
        <v>290</v>
      </c>
      <c r="F111" s="66">
        <v>1036</v>
      </c>
      <c r="G111" s="67">
        <v>16.48</v>
      </c>
      <c r="H111" s="67">
        <f t="shared" si="3"/>
        <v>20.8</v>
      </c>
      <c r="I111" s="67">
        <f t="shared" si="4"/>
        <v>17073.28</v>
      </c>
      <c r="J111" s="67">
        <f t="shared" si="5"/>
        <v>21548.799999999999</v>
      </c>
      <c r="K111" s="45"/>
    </row>
    <row r="112" spans="1:2855" ht="45">
      <c r="A112" s="63" t="s">
        <v>377</v>
      </c>
      <c r="B112" s="64" t="s">
        <v>146</v>
      </c>
      <c r="C112" s="64" t="s">
        <v>378</v>
      </c>
      <c r="D112" s="63" t="s">
        <v>89</v>
      </c>
      <c r="E112" s="65" t="s">
        <v>290</v>
      </c>
      <c r="F112" s="66">
        <v>1171</v>
      </c>
      <c r="G112" s="67">
        <v>15.11</v>
      </c>
      <c r="H112" s="67">
        <f t="shared" si="3"/>
        <v>19.07</v>
      </c>
      <c r="I112" s="67">
        <f t="shared" si="4"/>
        <v>17693.810000000001</v>
      </c>
      <c r="J112" s="67">
        <f t="shared" si="5"/>
        <v>22330.97</v>
      </c>
      <c r="K112" s="45"/>
    </row>
    <row r="113" spans="1:2855" ht="45">
      <c r="A113" s="63" t="s">
        <v>379</v>
      </c>
      <c r="B113" s="64" t="s">
        <v>146</v>
      </c>
      <c r="C113" s="64" t="s">
        <v>380</v>
      </c>
      <c r="D113" s="63" t="s">
        <v>90</v>
      </c>
      <c r="E113" s="65" t="s">
        <v>290</v>
      </c>
      <c r="F113" s="66">
        <v>174</v>
      </c>
      <c r="G113" s="67">
        <v>12.94</v>
      </c>
      <c r="H113" s="67">
        <f t="shared" si="3"/>
        <v>16.329999999999998</v>
      </c>
      <c r="I113" s="67">
        <f t="shared" si="4"/>
        <v>2251.56</v>
      </c>
      <c r="J113" s="67">
        <f t="shared" si="5"/>
        <v>2841.42</v>
      </c>
      <c r="K113" s="45"/>
    </row>
    <row r="114" spans="1:2855" ht="45">
      <c r="A114" s="63" t="s">
        <v>381</v>
      </c>
      <c r="B114" s="64" t="s">
        <v>156</v>
      </c>
      <c r="C114" s="64" t="s">
        <v>353</v>
      </c>
      <c r="D114" s="63" t="s">
        <v>354</v>
      </c>
      <c r="E114" s="65" t="s">
        <v>223</v>
      </c>
      <c r="F114" s="66">
        <v>54</v>
      </c>
      <c r="G114" s="67">
        <v>452.57</v>
      </c>
      <c r="H114" s="67">
        <f t="shared" si="3"/>
        <v>571.32000000000005</v>
      </c>
      <c r="I114" s="67">
        <f t="shared" si="4"/>
        <v>24438.78</v>
      </c>
      <c r="J114" s="67">
        <f t="shared" si="5"/>
        <v>30851.279999999999</v>
      </c>
      <c r="K114" s="45"/>
    </row>
    <row r="115" spans="1:2855" ht="30">
      <c r="A115" s="63" t="s">
        <v>382</v>
      </c>
      <c r="B115" s="64" t="s">
        <v>152</v>
      </c>
      <c r="C115" s="64" t="s">
        <v>306</v>
      </c>
      <c r="D115" s="63" t="s">
        <v>84</v>
      </c>
      <c r="E115" s="65" t="s">
        <v>154</v>
      </c>
      <c r="F115" s="66">
        <v>437.5</v>
      </c>
      <c r="G115" s="67">
        <v>45</v>
      </c>
      <c r="H115" s="67">
        <f t="shared" si="3"/>
        <v>56.8</v>
      </c>
      <c r="I115" s="67">
        <f t="shared" si="4"/>
        <v>19687.5</v>
      </c>
      <c r="J115" s="67">
        <f t="shared" si="5"/>
        <v>24850</v>
      </c>
      <c r="K115" s="45"/>
    </row>
    <row r="116" spans="1:2855" s="37" customFormat="1" ht="15">
      <c r="A116" s="58" t="s">
        <v>19</v>
      </c>
      <c r="B116" s="59" t="s">
        <v>146</v>
      </c>
      <c r="C116" s="59"/>
      <c r="D116" s="58" t="s">
        <v>20</v>
      </c>
      <c r="E116" s="60" t="s">
        <v>1</v>
      </c>
      <c r="F116" s="61">
        <v>0</v>
      </c>
      <c r="G116" s="62">
        <v>0</v>
      </c>
      <c r="H116" s="62">
        <f t="shared" si="3"/>
        <v>0</v>
      </c>
      <c r="I116" s="67">
        <f t="shared" si="4"/>
        <v>0</v>
      </c>
      <c r="J116" s="62">
        <f>TRUNC((SUM(J117:J121)),2)</f>
        <v>11010.9</v>
      </c>
      <c r="K116" s="45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  <c r="IX116"/>
      <c r="IY116"/>
      <c r="IZ116"/>
      <c r="JA116"/>
      <c r="JB116"/>
      <c r="JC116"/>
      <c r="JD116"/>
      <c r="JE116"/>
      <c r="JF116"/>
      <c r="JG116"/>
      <c r="JH116"/>
      <c r="JI116"/>
      <c r="JJ116"/>
      <c r="JK116"/>
      <c r="JL116"/>
      <c r="JM116"/>
      <c r="JN116"/>
      <c r="JO116"/>
      <c r="JP116"/>
      <c r="JQ116"/>
      <c r="JR116"/>
      <c r="JS116"/>
      <c r="JT116"/>
      <c r="JU116"/>
      <c r="JV116"/>
      <c r="JW116"/>
      <c r="JX116"/>
      <c r="JY116"/>
      <c r="JZ116"/>
      <c r="KA116"/>
      <c r="KB116"/>
      <c r="KC116"/>
      <c r="KD116"/>
      <c r="KE116"/>
      <c r="KF116"/>
      <c r="KG116"/>
      <c r="KH116"/>
      <c r="KI116"/>
      <c r="KJ116"/>
      <c r="KK116"/>
      <c r="KL116"/>
      <c r="KM116"/>
      <c r="KN116"/>
      <c r="KO116"/>
      <c r="KP116"/>
      <c r="KQ116"/>
      <c r="KR116"/>
      <c r="KS116"/>
      <c r="KT116"/>
      <c r="KU116"/>
      <c r="KV116"/>
      <c r="KW116"/>
      <c r="KX116"/>
      <c r="KY116"/>
      <c r="KZ116"/>
      <c r="LA116"/>
      <c r="LB116"/>
      <c r="LC116"/>
      <c r="LD116"/>
      <c r="LE116"/>
      <c r="LF116"/>
      <c r="LG116"/>
      <c r="LH116"/>
      <c r="LI116"/>
      <c r="LJ116"/>
      <c r="LK116"/>
      <c r="LL116"/>
      <c r="LM116"/>
      <c r="LN116"/>
      <c r="LO116"/>
      <c r="LP116"/>
      <c r="LQ116"/>
      <c r="LR116"/>
      <c r="LS116"/>
      <c r="LT116"/>
      <c r="LU116"/>
      <c r="LV116"/>
      <c r="LW116"/>
      <c r="LX116"/>
      <c r="LY116"/>
      <c r="LZ116"/>
      <c r="MA116"/>
      <c r="MB116"/>
      <c r="MC116"/>
      <c r="MD116"/>
      <c r="ME116"/>
      <c r="MF116"/>
      <c r="MG116"/>
      <c r="MH116"/>
      <c r="MI116"/>
      <c r="MJ116"/>
      <c r="MK116"/>
      <c r="ML116"/>
      <c r="MM116"/>
      <c r="MN116"/>
      <c r="MO116"/>
      <c r="MP116"/>
      <c r="MQ116"/>
      <c r="MR116"/>
      <c r="MS116"/>
      <c r="MT116"/>
      <c r="MU116"/>
      <c r="MV116"/>
      <c r="MW116"/>
      <c r="MX116"/>
      <c r="MY116"/>
      <c r="MZ116"/>
      <c r="NA116"/>
      <c r="NB116"/>
      <c r="NC116"/>
      <c r="ND116"/>
      <c r="NE116"/>
      <c r="NF116"/>
      <c r="NG116"/>
      <c r="NH116"/>
      <c r="NI116"/>
      <c r="NJ116"/>
      <c r="NK116"/>
      <c r="NL116"/>
      <c r="NM116"/>
      <c r="NN116"/>
      <c r="NO116"/>
      <c r="NP116"/>
      <c r="NQ116"/>
      <c r="NR116"/>
      <c r="NS116"/>
      <c r="NT116"/>
      <c r="NU116"/>
      <c r="NV116"/>
      <c r="NW116"/>
      <c r="NX116"/>
      <c r="NY116"/>
      <c r="NZ116"/>
      <c r="OA116"/>
      <c r="OB116"/>
      <c r="OC116"/>
      <c r="OD116"/>
      <c r="OE116"/>
      <c r="OF116"/>
      <c r="OG116"/>
      <c r="OH116"/>
      <c r="OI116"/>
      <c r="OJ116"/>
      <c r="OK116"/>
      <c r="OL116"/>
      <c r="OM116"/>
      <c r="ON116"/>
      <c r="OO116"/>
      <c r="OP116"/>
      <c r="OQ116"/>
      <c r="OR116"/>
      <c r="OS116"/>
      <c r="OT116"/>
      <c r="OU116"/>
      <c r="OV116"/>
      <c r="OW116"/>
      <c r="OX116"/>
      <c r="OY116"/>
      <c r="OZ116"/>
      <c r="PA116"/>
      <c r="PB116"/>
      <c r="PC116"/>
      <c r="PD116"/>
      <c r="PE116"/>
      <c r="PF116"/>
      <c r="PG116"/>
      <c r="PH116"/>
      <c r="PI116"/>
      <c r="PJ116"/>
      <c r="PK116"/>
      <c r="PL116"/>
      <c r="PM116"/>
      <c r="PN116"/>
      <c r="PO116"/>
      <c r="PP116"/>
      <c r="PQ116"/>
      <c r="PR116"/>
      <c r="PS116"/>
      <c r="PT116"/>
      <c r="PU116"/>
      <c r="PV116"/>
      <c r="PW116"/>
      <c r="PX116"/>
      <c r="PY116"/>
      <c r="PZ116"/>
      <c r="QA116"/>
      <c r="QB116"/>
      <c r="QC116"/>
      <c r="QD116"/>
      <c r="QE116"/>
      <c r="QF116"/>
      <c r="QG116"/>
      <c r="QH116"/>
      <c r="QI116"/>
      <c r="QJ116"/>
      <c r="QK116"/>
      <c r="QL116"/>
      <c r="QM116"/>
      <c r="QN116"/>
      <c r="QO116"/>
      <c r="QP116"/>
      <c r="QQ116"/>
      <c r="QR116"/>
      <c r="QS116"/>
      <c r="QT116"/>
      <c r="QU116"/>
      <c r="QV116"/>
      <c r="QW116"/>
      <c r="QX116"/>
      <c r="QY116"/>
      <c r="QZ116"/>
      <c r="RA116"/>
      <c r="RB116"/>
      <c r="RC116"/>
      <c r="RD116"/>
      <c r="RE116"/>
      <c r="RF116"/>
      <c r="RG116"/>
      <c r="RH116"/>
      <c r="RI116"/>
      <c r="RJ116"/>
      <c r="RK116"/>
      <c r="RL116"/>
      <c r="RM116"/>
      <c r="RN116"/>
      <c r="RO116"/>
      <c r="RP116"/>
      <c r="RQ116"/>
      <c r="RR116"/>
      <c r="RS116"/>
      <c r="RT116"/>
      <c r="RU116"/>
      <c r="RV116"/>
      <c r="RW116"/>
      <c r="RX116"/>
      <c r="RY116"/>
      <c r="RZ116"/>
      <c r="SA116"/>
      <c r="SB116"/>
      <c r="SC116"/>
      <c r="SD116"/>
      <c r="SE116"/>
      <c r="SF116"/>
      <c r="SG116"/>
      <c r="SH116"/>
      <c r="SI116"/>
      <c r="SJ116"/>
      <c r="SK116"/>
      <c r="SL116"/>
      <c r="SM116"/>
      <c r="SN116"/>
      <c r="SO116"/>
      <c r="SP116"/>
      <c r="SQ116"/>
      <c r="SR116"/>
      <c r="SS116"/>
      <c r="ST116"/>
      <c r="SU116"/>
      <c r="SV116"/>
      <c r="SW116"/>
      <c r="SX116"/>
      <c r="SY116"/>
      <c r="SZ116"/>
      <c r="TA116"/>
      <c r="TB116"/>
      <c r="TC116"/>
      <c r="TD116"/>
      <c r="TE116"/>
      <c r="TF116"/>
      <c r="TG116"/>
      <c r="TH116"/>
      <c r="TI116"/>
      <c r="TJ116"/>
      <c r="TK116"/>
      <c r="TL116"/>
      <c r="TM116"/>
      <c r="TN116"/>
      <c r="TO116"/>
      <c r="TP116"/>
      <c r="TQ116"/>
      <c r="TR116"/>
      <c r="TS116"/>
      <c r="TT116"/>
      <c r="TU116"/>
      <c r="TV116"/>
      <c r="TW116"/>
      <c r="TX116"/>
      <c r="TY116"/>
      <c r="TZ116"/>
      <c r="UA116"/>
      <c r="UB116"/>
      <c r="UC116"/>
      <c r="UD116"/>
      <c r="UE116"/>
      <c r="UF116"/>
      <c r="UG116"/>
      <c r="UH116"/>
      <c r="UI116"/>
      <c r="UJ116"/>
      <c r="UK116"/>
      <c r="UL116"/>
      <c r="UM116"/>
      <c r="UN116"/>
      <c r="UO116"/>
      <c r="UP116"/>
      <c r="UQ116"/>
      <c r="UR116"/>
      <c r="US116"/>
      <c r="UT116"/>
      <c r="UU116"/>
      <c r="UV116"/>
      <c r="UW116"/>
      <c r="UX116"/>
      <c r="UY116"/>
      <c r="UZ116"/>
      <c r="VA116"/>
      <c r="VB116"/>
      <c r="VC116"/>
      <c r="VD116"/>
      <c r="VE116"/>
      <c r="VF116"/>
      <c r="VG116"/>
      <c r="VH116"/>
      <c r="VI116"/>
      <c r="VJ116"/>
      <c r="VK116"/>
      <c r="VL116"/>
      <c r="VM116"/>
      <c r="VN116"/>
      <c r="VO116"/>
      <c r="VP116"/>
      <c r="VQ116"/>
      <c r="VR116"/>
      <c r="VS116"/>
      <c r="VT116"/>
      <c r="VU116"/>
      <c r="VV116"/>
      <c r="VW116"/>
      <c r="VX116"/>
      <c r="VY116"/>
      <c r="VZ116"/>
      <c r="WA116"/>
      <c r="WB116"/>
      <c r="WC116"/>
      <c r="WD116"/>
      <c r="WE116"/>
      <c r="WF116"/>
      <c r="WG116"/>
      <c r="WH116"/>
      <c r="WI116"/>
      <c r="WJ116"/>
      <c r="WK116"/>
      <c r="WL116"/>
      <c r="WM116"/>
      <c r="WN116"/>
      <c r="WO116"/>
      <c r="WP116"/>
      <c r="WQ116"/>
      <c r="WR116"/>
      <c r="WS116"/>
      <c r="WT116"/>
      <c r="WU116"/>
      <c r="WV116"/>
      <c r="WW116"/>
      <c r="WX116"/>
      <c r="WY116"/>
      <c r="WZ116"/>
      <c r="XA116"/>
      <c r="XB116"/>
      <c r="XC116"/>
      <c r="XD116"/>
      <c r="XE116"/>
      <c r="XF116"/>
      <c r="XG116"/>
      <c r="XH116"/>
      <c r="XI116"/>
      <c r="XJ116"/>
      <c r="XK116"/>
      <c r="XL116"/>
      <c r="XM116"/>
      <c r="XN116"/>
      <c r="XO116"/>
      <c r="XP116"/>
      <c r="XQ116"/>
      <c r="XR116"/>
      <c r="XS116"/>
      <c r="XT116"/>
      <c r="XU116"/>
      <c r="XV116"/>
      <c r="XW116"/>
      <c r="XX116"/>
      <c r="XY116"/>
      <c r="XZ116"/>
      <c r="YA116"/>
      <c r="YB116"/>
      <c r="YC116"/>
      <c r="YD116"/>
      <c r="YE116"/>
      <c r="YF116"/>
      <c r="YG116"/>
      <c r="YH116"/>
      <c r="YI116"/>
      <c r="YJ116"/>
      <c r="YK116"/>
      <c r="YL116"/>
      <c r="YM116"/>
      <c r="YN116"/>
      <c r="YO116"/>
      <c r="YP116"/>
      <c r="YQ116"/>
      <c r="YR116"/>
      <c r="YS116"/>
      <c r="YT116"/>
      <c r="YU116"/>
      <c r="YV116"/>
      <c r="YW116"/>
      <c r="YX116"/>
      <c r="YY116"/>
      <c r="YZ116"/>
      <c r="ZA116"/>
      <c r="ZB116"/>
      <c r="ZC116"/>
      <c r="ZD116"/>
      <c r="ZE116"/>
      <c r="ZF116"/>
      <c r="ZG116"/>
      <c r="ZH116"/>
      <c r="ZI116"/>
      <c r="ZJ116"/>
      <c r="ZK116"/>
      <c r="ZL116"/>
      <c r="ZM116"/>
      <c r="ZN116"/>
      <c r="ZO116"/>
      <c r="ZP116"/>
      <c r="ZQ116"/>
      <c r="ZR116"/>
      <c r="ZS116"/>
      <c r="ZT116"/>
      <c r="ZU116"/>
      <c r="ZV116"/>
      <c r="ZW116"/>
      <c r="ZX116"/>
      <c r="ZY116"/>
      <c r="ZZ116"/>
      <c r="AAA116"/>
      <c r="AAB116"/>
      <c r="AAC116"/>
      <c r="AAD116"/>
      <c r="AAE116"/>
      <c r="AAF116"/>
      <c r="AAG116"/>
      <c r="AAH116"/>
      <c r="AAI116"/>
      <c r="AAJ116"/>
      <c r="AAK116"/>
      <c r="AAL116"/>
      <c r="AAM116"/>
      <c r="AAN116"/>
      <c r="AAO116"/>
      <c r="AAP116"/>
      <c r="AAQ116"/>
      <c r="AAR116"/>
      <c r="AAS116"/>
      <c r="AAT116"/>
      <c r="AAU116"/>
      <c r="AAV116"/>
      <c r="AAW116"/>
      <c r="AAX116"/>
      <c r="AAY116"/>
      <c r="AAZ116"/>
      <c r="ABA116"/>
      <c r="ABB116"/>
      <c r="ABC116"/>
      <c r="ABD116"/>
      <c r="ABE116"/>
      <c r="ABF116"/>
      <c r="ABG116"/>
      <c r="ABH116"/>
      <c r="ABI116"/>
      <c r="ABJ116"/>
      <c r="ABK116"/>
      <c r="ABL116"/>
      <c r="ABM116"/>
      <c r="ABN116"/>
      <c r="ABO116"/>
      <c r="ABP116"/>
      <c r="ABQ116"/>
      <c r="ABR116"/>
      <c r="ABS116"/>
      <c r="ABT116"/>
      <c r="ABU116"/>
      <c r="ABV116"/>
      <c r="ABW116"/>
      <c r="ABX116"/>
      <c r="ABY116"/>
      <c r="ABZ116"/>
      <c r="ACA116"/>
      <c r="ACB116"/>
      <c r="ACC116"/>
      <c r="ACD116"/>
      <c r="ACE116"/>
      <c r="ACF116"/>
      <c r="ACG116"/>
      <c r="ACH116"/>
      <c r="ACI116"/>
      <c r="ACJ116"/>
      <c r="ACK116"/>
      <c r="ACL116"/>
      <c r="ACM116"/>
      <c r="ACN116"/>
      <c r="ACO116"/>
      <c r="ACP116"/>
      <c r="ACQ116"/>
      <c r="ACR116"/>
      <c r="ACS116"/>
      <c r="ACT116"/>
      <c r="ACU116"/>
      <c r="ACV116"/>
      <c r="ACW116"/>
      <c r="ACX116"/>
      <c r="ACY116"/>
      <c r="ACZ116"/>
      <c r="ADA116"/>
      <c r="ADB116"/>
      <c r="ADC116"/>
      <c r="ADD116"/>
      <c r="ADE116"/>
      <c r="ADF116"/>
      <c r="ADG116"/>
      <c r="ADH116"/>
      <c r="ADI116"/>
      <c r="ADJ116"/>
      <c r="ADK116"/>
      <c r="ADL116"/>
      <c r="ADM116"/>
      <c r="ADN116"/>
      <c r="ADO116"/>
      <c r="ADP116"/>
      <c r="ADQ116"/>
      <c r="ADR116"/>
      <c r="ADS116"/>
      <c r="ADT116"/>
      <c r="ADU116"/>
      <c r="ADV116"/>
      <c r="ADW116"/>
      <c r="ADX116"/>
      <c r="ADY116"/>
      <c r="ADZ116"/>
      <c r="AEA116"/>
      <c r="AEB116"/>
      <c r="AEC116"/>
      <c r="AED116"/>
      <c r="AEE116"/>
      <c r="AEF116"/>
      <c r="AEG116"/>
      <c r="AEH116"/>
      <c r="AEI116"/>
      <c r="AEJ116"/>
      <c r="AEK116"/>
      <c r="AEL116"/>
      <c r="AEM116"/>
      <c r="AEN116"/>
      <c r="AEO116"/>
      <c r="AEP116"/>
      <c r="AEQ116"/>
      <c r="AER116"/>
      <c r="AES116"/>
      <c r="AET116"/>
      <c r="AEU116"/>
      <c r="AEV116"/>
      <c r="AEW116"/>
      <c r="AEX116"/>
      <c r="AEY116"/>
      <c r="AEZ116"/>
      <c r="AFA116"/>
      <c r="AFB116"/>
      <c r="AFC116"/>
      <c r="AFD116"/>
      <c r="AFE116"/>
      <c r="AFF116"/>
      <c r="AFG116"/>
      <c r="AFH116"/>
      <c r="AFI116"/>
      <c r="AFJ116"/>
      <c r="AFK116"/>
      <c r="AFL116"/>
      <c r="AFM116"/>
      <c r="AFN116"/>
      <c r="AFO116"/>
      <c r="AFP116"/>
      <c r="AFQ116"/>
      <c r="AFR116"/>
      <c r="AFS116"/>
      <c r="AFT116"/>
      <c r="AFU116"/>
      <c r="AFV116"/>
      <c r="AFW116"/>
      <c r="AFX116"/>
      <c r="AFY116"/>
      <c r="AFZ116"/>
      <c r="AGA116"/>
      <c r="AGB116"/>
      <c r="AGC116"/>
      <c r="AGD116"/>
      <c r="AGE116"/>
      <c r="AGF116"/>
      <c r="AGG116"/>
      <c r="AGH116"/>
      <c r="AGI116"/>
      <c r="AGJ116"/>
      <c r="AGK116"/>
      <c r="AGL116"/>
      <c r="AGM116"/>
      <c r="AGN116"/>
      <c r="AGO116"/>
      <c r="AGP116"/>
      <c r="AGQ116"/>
      <c r="AGR116"/>
      <c r="AGS116"/>
      <c r="AGT116"/>
      <c r="AGU116"/>
      <c r="AGV116"/>
      <c r="AGW116"/>
      <c r="AGX116"/>
      <c r="AGY116"/>
      <c r="AGZ116"/>
      <c r="AHA116"/>
      <c r="AHB116"/>
      <c r="AHC116"/>
      <c r="AHD116"/>
      <c r="AHE116"/>
      <c r="AHF116"/>
      <c r="AHG116"/>
      <c r="AHH116"/>
      <c r="AHI116"/>
      <c r="AHJ116"/>
      <c r="AHK116"/>
      <c r="AHL116"/>
      <c r="AHM116"/>
      <c r="AHN116"/>
      <c r="AHO116"/>
      <c r="AHP116"/>
      <c r="AHQ116"/>
      <c r="AHR116"/>
      <c r="AHS116"/>
      <c r="AHT116"/>
      <c r="AHU116"/>
      <c r="AHV116"/>
      <c r="AHW116"/>
      <c r="AHX116"/>
      <c r="AHY116"/>
      <c r="AHZ116"/>
      <c r="AIA116"/>
      <c r="AIB116"/>
      <c r="AIC116"/>
      <c r="AID116"/>
      <c r="AIE116"/>
      <c r="AIF116"/>
      <c r="AIG116"/>
      <c r="AIH116"/>
      <c r="AII116"/>
      <c r="AIJ116"/>
      <c r="AIK116"/>
      <c r="AIL116"/>
      <c r="AIM116"/>
      <c r="AIN116"/>
      <c r="AIO116"/>
      <c r="AIP116"/>
      <c r="AIQ116"/>
      <c r="AIR116"/>
      <c r="AIS116"/>
      <c r="AIT116"/>
      <c r="AIU116"/>
      <c r="AIV116"/>
      <c r="AIW116"/>
      <c r="AIX116"/>
      <c r="AIY116"/>
      <c r="AIZ116"/>
      <c r="AJA116"/>
      <c r="AJB116"/>
      <c r="AJC116"/>
      <c r="AJD116"/>
      <c r="AJE116"/>
      <c r="AJF116"/>
      <c r="AJG116"/>
      <c r="AJH116"/>
      <c r="AJI116"/>
      <c r="AJJ116"/>
      <c r="AJK116"/>
      <c r="AJL116"/>
      <c r="AJM116"/>
      <c r="AJN116"/>
      <c r="AJO116"/>
      <c r="AJP116"/>
      <c r="AJQ116"/>
      <c r="AJR116"/>
      <c r="AJS116"/>
      <c r="AJT116"/>
      <c r="AJU116"/>
      <c r="AJV116"/>
      <c r="AJW116"/>
      <c r="AJX116"/>
      <c r="AJY116"/>
      <c r="AJZ116"/>
      <c r="AKA116"/>
      <c r="AKB116"/>
      <c r="AKC116"/>
      <c r="AKD116"/>
      <c r="AKE116"/>
      <c r="AKF116"/>
      <c r="AKG116"/>
      <c r="AKH116"/>
      <c r="AKI116"/>
      <c r="AKJ116"/>
      <c r="AKK116"/>
      <c r="AKL116"/>
      <c r="AKM116"/>
      <c r="AKN116"/>
      <c r="AKO116"/>
      <c r="AKP116"/>
      <c r="AKQ116"/>
      <c r="AKR116"/>
      <c r="AKS116"/>
      <c r="AKT116"/>
      <c r="AKU116"/>
      <c r="AKV116"/>
      <c r="AKW116"/>
      <c r="AKX116"/>
      <c r="AKY116"/>
      <c r="AKZ116"/>
      <c r="ALA116"/>
      <c r="ALB116"/>
      <c r="ALC116"/>
      <c r="ALD116"/>
      <c r="ALE116"/>
      <c r="ALF116"/>
      <c r="ALG116"/>
      <c r="ALH116"/>
      <c r="ALI116"/>
      <c r="ALJ116"/>
      <c r="ALK116"/>
      <c r="ALL116"/>
      <c r="ALM116"/>
      <c r="ALN116"/>
      <c r="ALO116"/>
      <c r="ALP116"/>
      <c r="ALQ116"/>
      <c r="ALR116"/>
      <c r="ALS116"/>
      <c r="ALT116"/>
      <c r="ALU116"/>
      <c r="ALV116"/>
      <c r="ALW116"/>
      <c r="ALX116"/>
      <c r="ALY116"/>
      <c r="ALZ116"/>
      <c r="AMA116"/>
      <c r="AMB116"/>
      <c r="AMC116"/>
      <c r="AMD116"/>
      <c r="AME116"/>
      <c r="AMF116"/>
      <c r="AMG116"/>
      <c r="AMH116"/>
      <c r="AMI116"/>
      <c r="AMJ116"/>
      <c r="AMK116"/>
      <c r="AML116"/>
      <c r="AMM116"/>
      <c r="AMN116"/>
      <c r="AMO116"/>
      <c r="AMP116"/>
      <c r="AMQ116"/>
      <c r="AMR116"/>
      <c r="AMS116"/>
      <c r="AMT116"/>
      <c r="AMU116"/>
      <c r="AMV116"/>
      <c r="AMW116"/>
      <c r="AMX116"/>
      <c r="AMY116"/>
      <c r="AMZ116"/>
      <c r="ANA116"/>
      <c r="ANB116"/>
      <c r="ANC116"/>
      <c r="AND116"/>
      <c r="ANE116"/>
      <c r="ANF116"/>
      <c r="ANG116"/>
      <c r="ANH116"/>
      <c r="ANI116"/>
      <c r="ANJ116"/>
      <c r="ANK116"/>
      <c r="ANL116"/>
      <c r="ANM116"/>
      <c r="ANN116"/>
      <c r="ANO116"/>
      <c r="ANP116"/>
      <c r="ANQ116"/>
      <c r="ANR116"/>
      <c r="ANS116"/>
      <c r="ANT116"/>
      <c r="ANU116"/>
      <c r="ANV116"/>
      <c r="ANW116"/>
      <c r="ANX116"/>
      <c r="ANY116"/>
      <c r="ANZ116"/>
      <c r="AOA116"/>
      <c r="AOB116"/>
      <c r="AOC116"/>
      <c r="AOD116"/>
      <c r="AOE116"/>
      <c r="AOF116"/>
      <c r="AOG116"/>
      <c r="AOH116"/>
      <c r="AOI116"/>
      <c r="AOJ116"/>
      <c r="AOK116"/>
      <c r="AOL116"/>
      <c r="AOM116"/>
      <c r="AON116"/>
      <c r="AOO116"/>
      <c r="AOP116"/>
      <c r="AOQ116"/>
      <c r="AOR116"/>
      <c r="AOS116"/>
      <c r="AOT116"/>
      <c r="AOU116"/>
      <c r="AOV116"/>
      <c r="AOW116"/>
      <c r="AOX116"/>
      <c r="AOY116"/>
      <c r="AOZ116"/>
      <c r="APA116"/>
      <c r="APB116"/>
      <c r="APC116"/>
      <c r="APD116"/>
      <c r="APE116"/>
      <c r="APF116"/>
      <c r="APG116"/>
      <c r="APH116"/>
      <c r="API116"/>
      <c r="APJ116"/>
      <c r="APK116"/>
      <c r="APL116"/>
      <c r="APM116"/>
      <c r="APN116"/>
      <c r="APO116"/>
      <c r="APP116"/>
      <c r="APQ116"/>
      <c r="APR116"/>
      <c r="APS116"/>
      <c r="APT116"/>
      <c r="APU116"/>
      <c r="APV116"/>
      <c r="APW116"/>
      <c r="APX116"/>
      <c r="APY116"/>
      <c r="APZ116"/>
      <c r="AQA116"/>
      <c r="AQB116"/>
      <c r="AQC116"/>
      <c r="AQD116"/>
      <c r="AQE116"/>
      <c r="AQF116"/>
      <c r="AQG116"/>
      <c r="AQH116"/>
      <c r="AQI116"/>
      <c r="AQJ116"/>
      <c r="AQK116"/>
      <c r="AQL116"/>
      <c r="AQM116"/>
      <c r="AQN116"/>
      <c r="AQO116"/>
      <c r="AQP116"/>
      <c r="AQQ116"/>
      <c r="AQR116"/>
      <c r="AQS116"/>
      <c r="AQT116"/>
      <c r="AQU116"/>
      <c r="AQV116"/>
      <c r="AQW116"/>
      <c r="AQX116"/>
      <c r="AQY116"/>
      <c r="AQZ116"/>
      <c r="ARA116"/>
      <c r="ARB116"/>
      <c r="ARC116"/>
      <c r="ARD116"/>
      <c r="ARE116"/>
      <c r="ARF116"/>
      <c r="ARG116"/>
      <c r="ARH116"/>
      <c r="ARI116"/>
      <c r="ARJ116"/>
      <c r="ARK116"/>
      <c r="ARL116"/>
      <c r="ARM116"/>
      <c r="ARN116"/>
      <c r="ARO116"/>
      <c r="ARP116"/>
      <c r="ARQ116"/>
      <c r="ARR116"/>
      <c r="ARS116"/>
      <c r="ART116"/>
      <c r="ARU116"/>
      <c r="ARV116"/>
      <c r="ARW116"/>
      <c r="ARX116"/>
      <c r="ARY116"/>
      <c r="ARZ116"/>
      <c r="ASA116"/>
      <c r="ASB116"/>
      <c r="ASC116"/>
      <c r="ASD116"/>
      <c r="ASE116"/>
      <c r="ASF116"/>
      <c r="ASG116"/>
      <c r="ASH116"/>
      <c r="ASI116"/>
      <c r="ASJ116"/>
      <c r="ASK116"/>
      <c r="ASL116"/>
      <c r="ASM116"/>
      <c r="ASN116"/>
      <c r="ASO116"/>
      <c r="ASP116"/>
      <c r="ASQ116"/>
      <c r="ASR116"/>
      <c r="ASS116"/>
      <c r="AST116"/>
      <c r="ASU116"/>
      <c r="ASV116"/>
      <c r="ASW116"/>
      <c r="ASX116"/>
      <c r="ASY116"/>
      <c r="ASZ116"/>
      <c r="ATA116"/>
      <c r="ATB116"/>
      <c r="ATC116"/>
      <c r="ATD116"/>
      <c r="ATE116"/>
      <c r="ATF116"/>
      <c r="ATG116"/>
      <c r="ATH116"/>
      <c r="ATI116"/>
      <c r="ATJ116"/>
      <c r="ATK116"/>
      <c r="ATL116"/>
      <c r="ATM116"/>
      <c r="ATN116"/>
      <c r="ATO116"/>
      <c r="ATP116"/>
      <c r="ATQ116"/>
      <c r="ATR116"/>
      <c r="ATS116"/>
      <c r="ATT116"/>
      <c r="ATU116"/>
      <c r="ATV116"/>
      <c r="ATW116"/>
      <c r="ATX116"/>
      <c r="ATY116"/>
      <c r="ATZ116"/>
      <c r="AUA116"/>
      <c r="AUB116"/>
      <c r="AUC116"/>
      <c r="AUD116"/>
      <c r="AUE116"/>
      <c r="AUF116"/>
      <c r="AUG116"/>
      <c r="AUH116"/>
      <c r="AUI116"/>
      <c r="AUJ116"/>
      <c r="AUK116"/>
      <c r="AUL116"/>
      <c r="AUM116"/>
      <c r="AUN116"/>
      <c r="AUO116"/>
      <c r="AUP116"/>
      <c r="AUQ116"/>
      <c r="AUR116"/>
      <c r="AUS116"/>
      <c r="AUT116"/>
      <c r="AUU116"/>
      <c r="AUV116"/>
      <c r="AUW116"/>
      <c r="AUX116"/>
      <c r="AUY116"/>
      <c r="AUZ116"/>
      <c r="AVA116"/>
      <c r="AVB116"/>
      <c r="AVC116"/>
      <c r="AVD116"/>
      <c r="AVE116"/>
      <c r="AVF116"/>
      <c r="AVG116"/>
      <c r="AVH116"/>
      <c r="AVI116"/>
      <c r="AVJ116"/>
      <c r="AVK116"/>
      <c r="AVL116"/>
      <c r="AVM116"/>
      <c r="AVN116"/>
      <c r="AVO116"/>
      <c r="AVP116"/>
      <c r="AVQ116"/>
      <c r="AVR116"/>
      <c r="AVS116"/>
      <c r="AVT116"/>
      <c r="AVU116"/>
      <c r="AVV116"/>
      <c r="AVW116"/>
      <c r="AVX116"/>
      <c r="AVY116"/>
      <c r="AVZ116"/>
      <c r="AWA116"/>
      <c r="AWB116"/>
      <c r="AWC116"/>
      <c r="AWD116"/>
      <c r="AWE116"/>
      <c r="AWF116"/>
      <c r="AWG116"/>
      <c r="AWH116"/>
      <c r="AWI116"/>
      <c r="AWJ116"/>
      <c r="AWK116"/>
      <c r="AWL116"/>
      <c r="AWM116"/>
      <c r="AWN116"/>
      <c r="AWO116"/>
      <c r="AWP116"/>
      <c r="AWQ116"/>
      <c r="AWR116"/>
      <c r="AWS116"/>
      <c r="AWT116"/>
      <c r="AWU116"/>
      <c r="AWV116"/>
      <c r="AWW116"/>
      <c r="AWX116"/>
      <c r="AWY116"/>
      <c r="AWZ116"/>
      <c r="AXA116"/>
      <c r="AXB116"/>
      <c r="AXC116"/>
      <c r="AXD116"/>
      <c r="AXE116"/>
      <c r="AXF116"/>
      <c r="AXG116"/>
      <c r="AXH116"/>
      <c r="AXI116"/>
      <c r="AXJ116"/>
      <c r="AXK116"/>
      <c r="AXL116"/>
      <c r="AXM116"/>
      <c r="AXN116"/>
      <c r="AXO116"/>
      <c r="AXP116"/>
      <c r="AXQ116"/>
      <c r="AXR116"/>
      <c r="AXS116"/>
      <c r="AXT116"/>
      <c r="AXU116"/>
      <c r="AXV116"/>
      <c r="AXW116"/>
      <c r="AXX116"/>
      <c r="AXY116"/>
      <c r="AXZ116"/>
      <c r="AYA116"/>
      <c r="AYB116"/>
      <c r="AYC116"/>
      <c r="AYD116"/>
      <c r="AYE116"/>
      <c r="AYF116"/>
      <c r="AYG116"/>
      <c r="AYH116"/>
      <c r="AYI116"/>
      <c r="AYJ116"/>
      <c r="AYK116"/>
      <c r="AYL116"/>
      <c r="AYM116"/>
      <c r="AYN116"/>
      <c r="AYO116"/>
      <c r="AYP116"/>
      <c r="AYQ116"/>
      <c r="AYR116"/>
      <c r="AYS116"/>
      <c r="AYT116"/>
      <c r="AYU116"/>
      <c r="AYV116"/>
      <c r="AYW116"/>
      <c r="AYX116"/>
      <c r="AYY116"/>
      <c r="AYZ116"/>
      <c r="AZA116"/>
      <c r="AZB116"/>
      <c r="AZC116"/>
      <c r="AZD116"/>
      <c r="AZE116"/>
      <c r="AZF116"/>
      <c r="AZG116"/>
      <c r="AZH116"/>
      <c r="AZI116"/>
      <c r="AZJ116"/>
      <c r="AZK116"/>
      <c r="AZL116"/>
      <c r="AZM116"/>
      <c r="AZN116"/>
      <c r="AZO116"/>
      <c r="AZP116"/>
      <c r="AZQ116"/>
      <c r="AZR116"/>
      <c r="AZS116"/>
      <c r="AZT116"/>
      <c r="AZU116"/>
      <c r="AZV116"/>
      <c r="AZW116"/>
      <c r="AZX116"/>
      <c r="AZY116"/>
      <c r="AZZ116"/>
      <c r="BAA116"/>
      <c r="BAB116"/>
      <c r="BAC116"/>
      <c r="BAD116"/>
      <c r="BAE116"/>
      <c r="BAF116"/>
      <c r="BAG116"/>
      <c r="BAH116"/>
      <c r="BAI116"/>
      <c r="BAJ116"/>
      <c r="BAK116"/>
      <c r="BAL116"/>
      <c r="BAM116"/>
      <c r="BAN116"/>
      <c r="BAO116"/>
      <c r="BAP116"/>
      <c r="BAQ116"/>
      <c r="BAR116"/>
      <c r="BAS116"/>
      <c r="BAT116"/>
      <c r="BAU116"/>
      <c r="BAV116"/>
      <c r="BAW116"/>
      <c r="BAX116"/>
      <c r="BAY116"/>
      <c r="BAZ116"/>
      <c r="BBA116"/>
      <c r="BBB116"/>
      <c r="BBC116"/>
      <c r="BBD116"/>
      <c r="BBE116"/>
      <c r="BBF116"/>
      <c r="BBG116"/>
      <c r="BBH116"/>
      <c r="BBI116"/>
      <c r="BBJ116"/>
      <c r="BBK116"/>
      <c r="BBL116"/>
      <c r="BBM116"/>
      <c r="BBN116"/>
      <c r="BBO116"/>
      <c r="BBP116"/>
      <c r="BBQ116"/>
      <c r="BBR116"/>
      <c r="BBS116"/>
      <c r="BBT116"/>
      <c r="BBU116"/>
      <c r="BBV116"/>
      <c r="BBW116"/>
      <c r="BBX116"/>
      <c r="BBY116"/>
      <c r="BBZ116"/>
      <c r="BCA116"/>
      <c r="BCB116"/>
      <c r="BCC116"/>
      <c r="BCD116"/>
      <c r="BCE116"/>
      <c r="BCF116"/>
      <c r="BCG116"/>
      <c r="BCH116"/>
      <c r="BCI116"/>
      <c r="BCJ116"/>
      <c r="BCK116"/>
      <c r="BCL116"/>
      <c r="BCM116"/>
      <c r="BCN116"/>
      <c r="BCO116"/>
      <c r="BCP116"/>
      <c r="BCQ116"/>
      <c r="BCR116"/>
      <c r="BCS116"/>
      <c r="BCT116"/>
      <c r="BCU116"/>
      <c r="BCV116"/>
      <c r="BCW116"/>
      <c r="BCX116"/>
      <c r="BCY116"/>
      <c r="BCZ116"/>
      <c r="BDA116"/>
      <c r="BDB116"/>
      <c r="BDC116"/>
      <c r="BDD116"/>
      <c r="BDE116"/>
      <c r="BDF116"/>
      <c r="BDG116"/>
      <c r="BDH116"/>
      <c r="BDI116"/>
      <c r="BDJ116"/>
      <c r="BDK116"/>
      <c r="BDL116"/>
      <c r="BDM116"/>
      <c r="BDN116"/>
      <c r="BDO116"/>
      <c r="BDP116"/>
      <c r="BDQ116"/>
      <c r="BDR116"/>
      <c r="BDS116"/>
      <c r="BDT116"/>
      <c r="BDU116"/>
      <c r="BDV116"/>
      <c r="BDW116"/>
      <c r="BDX116"/>
      <c r="BDY116"/>
      <c r="BDZ116"/>
      <c r="BEA116"/>
      <c r="BEB116"/>
      <c r="BEC116"/>
      <c r="BED116"/>
      <c r="BEE116"/>
      <c r="BEF116"/>
      <c r="BEG116"/>
      <c r="BEH116"/>
      <c r="BEI116"/>
      <c r="BEJ116"/>
      <c r="BEK116"/>
      <c r="BEL116"/>
      <c r="BEM116"/>
      <c r="BEN116"/>
      <c r="BEO116"/>
      <c r="BEP116"/>
      <c r="BEQ116"/>
      <c r="BER116"/>
      <c r="BES116"/>
      <c r="BET116"/>
      <c r="BEU116"/>
      <c r="BEV116"/>
      <c r="BEW116"/>
      <c r="BEX116"/>
      <c r="BEY116"/>
      <c r="BEZ116"/>
      <c r="BFA116"/>
      <c r="BFB116"/>
      <c r="BFC116"/>
      <c r="BFD116"/>
      <c r="BFE116"/>
      <c r="BFF116"/>
      <c r="BFG116"/>
      <c r="BFH116"/>
      <c r="BFI116"/>
      <c r="BFJ116"/>
      <c r="BFK116"/>
      <c r="BFL116"/>
      <c r="BFM116"/>
      <c r="BFN116"/>
      <c r="BFO116"/>
      <c r="BFP116"/>
      <c r="BFQ116"/>
      <c r="BFR116"/>
      <c r="BFS116"/>
      <c r="BFT116"/>
      <c r="BFU116"/>
      <c r="BFV116"/>
      <c r="BFW116"/>
      <c r="BFX116"/>
      <c r="BFY116"/>
      <c r="BFZ116"/>
      <c r="BGA116"/>
      <c r="BGB116"/>
      <c r="BGC116"/>
      <c r="BGD116"/>
      <c r="BGE116"/>
      <c r="BGF116"/>
      <c r="BGG116"/>
      <c r="BGH116"/>
      <c r="BGI116"/>
      <c r="BGJ116"/>
      <c r="BGK116"/>
      <c r="BGL116"/>
      <c r="BGM116"/>
      <c r="BGN116"/>
      <c r="BGO116"/>
      <c r="BGP116"/>
      <c r="BGQ116"/>
      <c r="BGR116"/>
      <c r="BGS116"/>
      <c r="BGT116"/>
      <c r="BGU116"/>
      <c r="BGV116"/>
      <c r="BGW116"/>
      <c r="BGX116"/>
      <c r="BGY116"/>
      <c r="BGZ116"/>
      <c r="BHA116"/>
      <c r="BHB116"/>
      <c r="BHC116"/>
      <c r="BHD116"/>
      <c r="BHE116"/>
      <c r="BHF116"/>
      <c r="BHG116"/>
      <c r="BHH116"/>
      <c r="BHI116"/>
      <c r="BHJ116"/>
      <c r="BHK116"/>
      <c r="BHL116"/>
      <c r="BHM116"/>
      <c r="BHN116"/>
      <c r="BHO116"/>
      <c r="BHP116"/>
      <c r="BHQ116"/>
      <c r="BHR116"/>
      <c r="BHS116"/>
      <c r="BHT116"/>
      <c r="BHU116"/>
      <c r="BHV116"/>
      <c r="BHW116"/>
      <c r="BHX116"/>
      <c r="BHY116"/>
      <c r="BHZ116"/>
      <c r="BIA116"/>
      <c r="BIB116"/>
      <c r="BIC116"/>
      <c r="BID116"/>
      <c r="BIE116"/>
      <c r="BIF116"/>
      <c r="BIG116"/>
      <c r="BIH116"/>
      <c r="BII116"/>
      <c r="BIJ116"/>
      <c r="BIK116"/>
      <c r="BIL116"/>
      <c r="BIM116"/>
      <c r="BIN116"/>
      <c r="BIO116"/>
      <c r="BIP116"/>
      <c r="BIQ116"/>
      <c r="BIR116"/>
      <c r="BIS116"/>
      <c r="BIT116"/>
      <c r="BIU116"/>
      <c r="BIV116"/>
      <c r="BIW116"/>
      <c r="BIX116"/>
      <c r="BIY116"/>
      <c r="BIZ116"/>
      <c r="BJA116"/>
      <c r="BJB116"/>
      <c r="BJC116"/>
      <c r="BJD116"/>
      <c r="BJE116"/>
      <c r="BJF116"/>
      <c r="BJG116"/>
      <c r="BJH116"/>
      <c r="BJI116"/>
      <c r="BJJ116"/>
      <c r="BJK116"/>
      <c r="BJL116"/>
      <c r="BJM116"/>
      <c r="BJN116"/>
      <c r="BJO116"/>
      <c r="BJP116"/>
      <c r="BJQ116"/>
      <c r="BJR116"/>
      <c r="BJS116"/>
      <c r="BJT116"/>
      <c r="BJU116"/>
      <c r="BJV116"/>
      <c r="BJW116"/>
      <c r="BJX116"/>
      <c r="BJY116"/>
      <c r="BJZ116"/>
      <c r="BKA116"/>
      <c r="BKB116"/>
      <c r="BKC116"/>
      <c r="BKD116"/>
      <c r="BKE116"/>
      <c r="BKF116"/>
      <c r="BKG116"/>
      <c r="BKH116"/>
      <c r="BKI116"/>
      <c r="BKJ116"/>
      <c r="BKK116"/>
      <c r="BKL116"/>
      <c r="BKM116"/>
      <c r="BKN116"/>
      <c r="BKO116"/>
      <c r="BKP116"/>
      <c r="BKQ116"/>
      <c r="BKR116"/>
      <c r="BKS116"/>
      <c r="BKT116"/>
      <c r="BKU116"/>
      <c r="BKV116"/>
      <c r="BKW116"/>
      <c r="BKX116"/>
      <c r="BKY116"/>
      <c r="BKZ116"/>
      <c r="BLA116"/>
      <c r="BLB116"/>
      <c r="BLC116"/>
      <c r="BLD116"/>
      <c r="BLE116"/>
      <c r="BLF116"/>
      <c r="BLG116"/>
      <c r="BLH116"/>
      <c r="BLI116"/>
      <c r="BLJ116"/>
      <c r="BLK116"/>
      <c r="BLL116"/>
      <c r="BLM116"/>
      <c r="BLN116"/>
      <c r="BLO116"/>
      <c r="BLP116"/>
      <c r="BLQ116"/>
      <c r="BLR116"/>
      <c r="BLS116"/>
      <c r="BLT116"/>
      <c r="BLU116"/>
      <c r="BLV116"/>
      <c r="BLW116"/>
      <c r="BLX116"/>
      <c r="BLY116"/>
      <c r="BLZ116"/>
      <c r="BMA116"/>
      <c r="BMB116"/>
      <c r="BMC116"/>
      <c r="BMD116"/>
      <c r="BME116"/>
      <c r="BMF116"/>
      <c r="BMG116"/>
      <c r="BMH116"/>
      <c r="BMI116"/>
      <c r="BMJ116"/>
      <c r="BMK116"/>
      <c r="BML116"/>
      <c r="BMM116"/>
      <c r="BMN116"/>
      <c r="BMO116"/>
      <c r="BMP116"/>
      <c r="BMQ116"/>
      <c r="BMR116"/>
      <c r="BMS116"/>
      <c r="BMT116"/>
      <c r="BMU116"/>
      <c r="BMV116"/>
      <c r="BMW116"/>
      <c r="BMX116"/>
      <c r="BMY116"/>
      <c r="BMZ116"/>
      <c r="BNA116"/>
      <c r="BNB116"/>
      <c r="BNC116"/>
      <c r="BND116"/>
      <c r="BNE116"/>
      <c r="BNF116"/>
      <c r="BNG116"/>
      <c r="BNH116"/>
      <c r="BNI116"/>
      <c r="BNJ116"/>
      <c r="BNK116"/>
      <c r="BNL116"/>
      <c r="BNM116"/>
      <c r="BNN116"/>
      <c r="BNO116"/>
      <c r="BNP116"/>
      <c r="BNQ116"/>
      <c r="BNR116"/>
      <c r="BNS116"/>
      <c r="BNT116"/>
      <c r="BNU116"/>
      <c r="BNV116"/>
      <c r="BNW116"/>
      <c r="BNX116"/>
      <c r="BNY116"/>
      <c r="BNZ116"/>
      <c r="BOA116"/>
      <c r="BOB116"/>
      <c r="BOC116"/>
      <c r="BOD116"/>
      <c r="BOE116"/>
      <c r="BOF116"/>
      <c r="BOG116"/>
      <c r="BOH116"/>
      <c r="BOI116"/>
      <c r="BOJ116"/>
      <c r="BOK116"/>
      <c r="BOL116"/>
      <c r="BOM116"/>
      <c r="BON116"/>
      <c r="BOO116"/>
      <c r="BOP116"/>
      <c r="BOQ116"/>
      <c r="BOR116"/>
      <c r="BOS116"/>
      <c r="BOT116"/>
      <c r="BOU116"/>
      <c r="BOV116"/>
      <c r="BOW116"/>
      <c r="BOX116"/>
      <c r="BOY116"/>
      <c r="BOZ116"/>
      <c r="BPA116"/>
      <c r="BPB116"/>
      <c r="BPC116"/>
      <c r="BPD116"/>
      <c r="BPE116"/>
      <c r="BPF116"/>
      <c r="BPG116"/>
      <c r="BPH116"/>
      <c r="BPI116"/>
      <c r="BPJ116"/>
      <c r="BPK116"/>
      <c r="BPL116"/>
      <c r="BPM116"/>
      <c r="BPN116"/>
      <c r="BPO116"/>
      <c r="BPP116"/>
      <c r="BPQ116"/>
      <c r="BPR116"/>
      <c r="BPS116"/>
      <c r="BPT116"/>
      <c r="BPU116"/>
      <c r="BPV116"/>
      <c r="BPW116"/>
      <c r="BPX116"/>
      <c r="BPY116"/>
      <c r="BPZ116"/>
      <c r="BQA116"/>
      <c r="BQB116"/>
      <c r="BQC116"/>
      <c r="BQD116"/>
      <c r="BQE116"/>
      <c r="BQF116"/>
      <c r="BQG116"/>
      <c r="BQH116"/>
      <c r="BQI116"/>
      <c r="BQJ116"/>
      <c r="BQK116"/>
      <c r="BQL116"/>
      <c r="BQM116"/>
      <c r="BQN116"/>
      <c r="BQO116"/>
      <c r="BQP116"/>
      <c r="BQQ116"/>
      <c r="BQR116"/>
      <c r="BQS116"/>
      <c r="BQT116"/>
      <c r="BQU116"/>
      <c r="BQV116"/>
      <c r="BQW116"/>
      <c r="BQX116"/>
      <c r="BQY116"/>
      <c r="BQZ116"/>
      <c r="BRA116"/>
      <c r="BRB116"/>
      <c r="BRC116"/>
      <c r="BRD116"/>
      <c r="BRE116"/>
      <c r="BRF116"/>
      <c r="BRG116"/>
      <c r="BRH116"/>
      <c r="BRI116"/>
      <c r="BRJ116"/>
      <c r="BRK116"/>
      <c r="BRL116"/>
      <c r="BRM116"/>
      <c r="BRN116"/>
      <c r="BRO116"/>
      <c r="BRP116"/>
      <c r="BRQ116"/>
      <c r="BRR116"/>
      <c r="BRS116"/>
      <c r="BRT116"/>
      <c r="BRU116"/>
      <c r="BRV116"/>
      <c r="BRW116"/>
      <c r="BRX116"/>
      <c r="BRY116"/>
      <c r="BRZ116"/>
      <c r="BSA116"/>
      <c r="BSB116"/>
      <c r="BSC116"/>
      <c r="BSD116"/>
      <c r="BSE116"/>
      <c r="BSF116"/>
      <c r="BSG116"/>
      <c r="BSH116"/>
      <c r="BSI116"/>
      <c r="BSJ116"/>
      <c r="BSK116"/>
      <c r="BSL116"/>
      <c r="BSM116"/>
      <c r="BSN116"/>
      <c r="BSO116"/>
      <c r="BSP116"/>
      <c r="BSQ116"/>
      <c r="BSR116"/>
      <c r="BSS116"/>
      <c r="BST116"/>
      <c r="BSU116"/>
      <c r="BSV116"/>
      <c r="BSW116"/>
      <c r="BSX116"/>
      <c r="BSY116"/>
      <c r="BSZ116"/>
      <c r="BTA116"/>
      <c r="BTB116"/>
      <c r="BTC116"/>
      <c r="BTD116"/>
      <c r="BTE116"/>
      <c r="BTF116"/>
      <c r="BTG116"/>
      <c r="BTH116"/>
      <c r="BTI116"/>
      <c r="BTJ116"/>
      <c r="BTK116"/>
      <c r="BTL116"/>
      <c r="BTM116"/>
      <c r="BTN116"/>
      <c r="BTO116"/>
      <c r="BTP116"/>
      <c r="BTQ116"/>
      <c r="BTR116"/>
      <c r="BTS116"/>
      <c r="BTT116"/>
      <c r="BTU116"/>
      <c r="BTV116"/>
      <c r="BTW116"/>
      <c r="BTX116"/>
      <c r="BTY116"/>
      <c r="BTZ116"/>
      <c r="BUA116"/>
      <c r="BUB116"/>
      <c r="BUC116"/>
      <c r="BUD116"/>
      <c r="BUE116"/>
      <c r="BUF116"/>
      <c r="BUG116"/>
      <c r="BUH116"/>
      <c r="BUI116"/>
      <c r="BUJ116"/>
      <c r="BUK116"/>
      <c r="BUL116"/>
      <c r="BUM116"/>
      <c r="BUN116"/>
      <c r="BUO116"/>
      <c r="BUP116"/>
      <c r="BUQ116"/>
      <c r="BUR116"/>
      <c r="BUS116"/>
      <c r="BUT116"/>
      <c r="BUU116"/>
      <c r="BUV116"/>
      <c r="BUW116"/>
      <c r="BUX116"/>
      <c r="BUY116"/>
      <c r="BUZ116"/>
      <c r="BVA116"/>
      <c r="BVB116"/>
      <c r="BVC116"/>
      <c r="BVD116"/>
      <c r="BVE116"/>
      <c r="BVF116"/>
      <c r="BVG116"/>
      <c r="BVH116"/>
      <c r="BVI116"/>
      <c r="BVJ116"/>
      <c r="BVK116"/>
      <c r="BVL116"/>
      <c r="BVM116"/>
      <c r="BVN116"/>
      <c r="BVO116"/>
      <c r="BVP116"/>
      <c r="BVQ116"/>
      <c r="BVR116"/>
      <c r="BVS116"/>
      <c r="BVT116"/>
      <c r="BVU116"/>
      <c r="BVV116"/>
      <c r="BVW116"/>
      <c r="BVX116"/>
      <c r="BVY116"/>
      <c r="BVZ116"/>
      <c r="BWA116"/>
      <c r="BWB116"/>
      <c r="BWC116"/>
      <c r="BWD116"/>
      <c r="BWE116"/>
      <c r="BWF116"/>
      <c r="BWG116"/>
      <c r="BWH116"/>
      <c r="BWI116"/>
      <c r="BWJ116"/>
      <c r="BWK116"/>
      <c r="BWL116"/>
      <c r="BWM116"/>
      <c r="BWN116"/>
      <c r="BWO116"/>
      <c r="BWP116"/>
      <c r="BWQ116"/>
      <c r="BWR116"/>
      <c r="BWS116"/>
      <c r="BWT116"/>
      <c r="BWU116"/>
      <c r="BWV116"/>
      <c r="BWW116"/>
      <c r="BWX116"/>
      <c r="BWY116"/>
      <c r="BWZ116"/>
      <c r="BXA116"/>
      <c r="BXB116"/>
      <c r="BXC116"/>
      <c r="BXD116"/>
      <c r="BXE116"/>
      <c r="BXF116"/>
      <c r="BXG116"/>
      <c r="BXH116"/>
      <c r="BXI116"/>
      <c r="BXJ116"/>
      <c r="BXK116"/>
      <c r="BXL116"/>
      <c r="BXM116"/>
      <c r="BXN116"/>
      <c r="BXO116"/>
      <c r="BXP116"/>
      <c r="BXQ116"/>
      <c r="BXR116"/>
      <c r="BXS116"/>
      <c r="BXT116"/>
      <c r="BXU116"/>
      <c r="BXV116"/>
      <c r="BXW116"/>
      <c r="BXX116"/>
      <c r="BXY116"/>
      <c r="BXZ116"/>
      <c r="BYA116"/>
      <c r="BYB116"/>
      <c r="BYC116"/>
      <c r="BYD116"/>
      <c r="BYE116"/>
      <c r="BYF116"/>
      <c r="BYG116"/>
      <c r="BYH116"/>
      <c r="BYI116"/>
      <c r="BYJ116"/>
      <c r="BYK116"/>
      <c r="BYL116"/>
      <c r="BYM116"/>
      <c r="BYN116"/>
      <c r="BYO116"/>
      <c r="BYP116"/>
      <c r="BYQ116"/>
      <c r="BYR116"/>
      <c r="BYS116"/>
      <c r="BYT116"/>
      <c r="BYU116"/>
      <c r="BYV116"/>
      <c r="BYW116"/>
      <c r="BYX116"/>
      <c r="BYY116"/>
      <c r="BYZ116"/>
      <c r="BZA116"/>
      <c r="BZB116"/>
      <c r="BZC116"/>
      <c r="BZD116"/>
      <c r="BZE116"/>
      <c r="BZF116"/>
      <c r="BZG116"/>
      <c r="BZH116"/>
      <c r="BZI116"/>
      <c r="BZJ116"/>
      <c r="BZK116"/>
      <c r="BZL116"/>
      <c r="BZM116"/>
      <c r="BZN116"/>
      <c r="BZO116"/>
      <c r="BZP116"/>
      <c r="BZQ116"/>
      <c r="BZR116"/>
      <c r="BZS116"/>
      <c r="BZT116"/>
      <c r="BZU116"/>
      <c r="BZV116"/>
      <c r="BZW116"/>
      <c r="BZX116"/>
      <c r="BZY116"/>
      <c r="BZZ116"/>
      <c r="CAA116"/>
      <c r="CAB116"/>
      <c r="CAC116"/>
      <c r="CAD116"/>
      <c r="CAE116"/>
      <c r="CAF116"/>
      <c r="CAG116"/>
      <c r="CAH116"/>
      <c r="CAI116"/>
      <c r="CAJ116"/>
      <c r="CAK116"/>
      <c r="CAL116"/>
      <c r="CAM116"/>
      <c r="CAN116"/>
      <c r="CAO116"/>
      <c r="CAP116"/>
      <c r="CAQ116"/>
      <c r="CAR116"/>
      <c r="CAS116"/>
      <c r="CAT116"/>
      <c r="CAU116"/>
      <c r="CAV116"/>
      <c r="CAW116"/>
      <c r="CAX116"/>
      <c r="CAY116"/>
      <c r="CAZ116"/>
      <c r="CBA116"/>
      <c r="CBB116"/>
      <c r="CBC116"/>
      <c r="CBD116"/>
      <c r="CBE116"/>
      <c r="CBF116"/>
      <c r="CBG116"/>
      <c r="CBH116"/>
      <c r="CBI116"/>
      <c r="CBJ116"/>
      <c r="CBK116"/>
      <c r="CBL116"/>
      <c r="CBM116"/>
      <c r="CBN116"/>
      <c r="CBO116"/>
      <c r="CBP116"/>
      <c r="CBQ116"/>
      <c r="CBR116"/>
      <c r="CBS116"/>
      <c r="CBT116"/>
      <c r="CBU116"/>
      <c r="CBV116"/>
      <c r="CBW116"/>
      <c r="CBX116"/>
      <c r="CBY116"/>
      <c r="CBZ116"/>
      <c r="CCA116"/>
      <c r="CCB116"/>
      <c r="CCC116"/>
      <c r="CCD116"/>
      <c r="CCE116"/>
      <c r="CCF116"/>
      <c r="CCG116"/>
      <c r="CCH116"/>
      <c r="CCI116"/>
      <c r="CCJ116"/>
      <c r="CCK116"/>
      <c r="CCL116"/>
      <c r="CCM116"/>
      <c r="CCN116"/>
      <c r="CCO116"/>
      <c r="CCP116"/>
      <c r="CCQ116"/>
      <c r="CCR116"/>
      <c r="CCS116"/>
      <c r="CCT116"/>
      <c r="CCU116"/>
      <c r="CCV116"/>
      <c r="CCW116"/>
      <c r="CCX116"/>
      <c r="CCY116"/>
      <c r="CCZ116"/>
      <c r="CDA116"/>
      <c r="CDB116"/>
      <c r="CDC116"/>
      <c r="CDD116"/>
      <c r="CDE116"/>
      <c r="CDF116"/>
      <c r="CDG116"/>
      <c r="CDH116"/>
      <c r="CDI116"/>
      <c r="CDJ116"/>
      <c r="CDK116"/>
      <c r="CDL116"/>
      <c r="CDM116"/>
      <c r="CDN116"/>
      <c r="CDO116"/>
      <c r="CDP116"/>
      <c r="CDQ116"/>
      <c r="CDR116"/>
      <c r="CDS116"/>
      <c r="CDT116"/>
      <c r="CDU116"/>
      <c r="CDV116"/>
      <c r="CDW116"/>
      <c r="CDX116"/>
      <c r="CDY116"/>
      <c r="CDZ116"/>
      <c r="CEA116"/>
      <c r="CEB116"/>
      <c r="CEC116"/>
      <c r="CED116"/>
      <c r="CEE116"/>
      <c r="CEF116"/>
      <c r="CEG116"/>
      <c r="CEH116"/>
      <c r="CEI116"/>
      <c r="CEJ116"/>
      <c r="CEK116"/>
      <c r="CEL116"/>
      <c r="CEM116"/>
      <c r="CEN116"/>
      <c r="CEO116"/>
      <c r="CEP116"/>
      <c r="CEQ116"/>
      <c r="CER116"/>
      <c r="CES116"/>
      <c r="CET116"/>
      <c r="CEU116"/>
      <c r="CEV116"/>
      <c r="CEW116"/>
      <c r="CEX116"/>
      <c r="CEY116"/>
      <c r="CEZ116"/>
      <c r="CFA116"/>
      <c r="CFB116"/>
      <c r="CFC116"/>
      <c r="CFD116"/>
      <c r="CFE116"/>
      <c r="CFF116"/>
      <c r="CFG116"/>
      <c r="CFH116"/>
      <c r="CFI116"/>
      <c r="CFJ116"/>
      <c r="CFK116"/>
      <c r="CFL116"/>
      <c r="CFM116"/>
      <c r="CFN116"/>
      <c r="CFO116"/>
      <c r="CFP116"/>
      <c r="CFQ116"/>
      <c r="CFR116"/>
      <c r="CFS116"/>
      <c r="CFT116"/>
      <c r="CFU116"/>
      <c r="CFV116"/>
      <c r="CFW116"/>
      <c r="CFX116"/>
      <c r="CFY116"/>
      <c r="CFZ116"/>
      <c r="CGA116"/>
      <c r="CGB116"/>
      <c r="CGC116"/>
      <c r="CGD116"/>
      <c r="CGE116"/>
      <c r="CGF116"/>
      <c r="CGG116"/>
      <c r="CGH116"/>
      <c r="CGI116"/>
      <c r="CGJ116"/>
      <c r="CGK116"/>
      <c r="CGL116"/>
      <c r="CGM116"/>
      <c r="CGN116"/>
      <c r="CGO116"/>
      <c r="CGP116"/>
      <c r="CGQ116"/>
      <c r="CGR116"/>
      <c r="CGS116"/>
      <c r="CGT116"/>
      <c r="CGU116"/>
      <c r="CGV116"/>
      <c r="CGW116"/>
      <c r="CGX116"/>
      <c r="CGY116"/>
      <c r="CGZ116"/>
      <c r="CHA116"/>
      <c r="CHB116"/>
      <c r="CHC116"/>
      <c r="CHD116"/>
      <c r="CHE116"/>
      <c r="CHF116"/>
      <c r="CHG116"/>
      <c r="CHH116"/>
      <c r="CHI116"/>
      <c r="CHJ116"/>
      <c r="CHK116"/>
      <c r="CHL116"/>
      <c r="CHM116"/>
      <c r="CHN116"/>
      <c r="CHO116"/>
      <c r="CHP116"/>
      <c r="CHQ116"/>
      <c r="CHR116"/>
      <c r="CHS116"/>
      <c r="CHT116"/>
      <c r="CHU116"/>
      <c r="CHV116"/>
      <c r="CHW116"/>
      <c r="CHX116"/>
      <c r="CHY116"/>
      <c r="CHZ116"/>
      <c r="CIA116"/>
      <c r="CIB116"/>
      <c r="CIC116"/>
      <c r="CID116"/>
      <c r="CIE116"/>
      <c r="CIF116"/>
      <c r="CIG116"/>
      <c r="CIH116"/>
      <c r="CII116"/>
      <c r="CIJ116"/>
      <c r="CIK116"/>
      <c r="CIL116"/>
      <c r="CIM116"/>
      <c r="CIN116"/>
      <c r="CIO116"/>
      <c r="CIP116"/>
      <c r="CIQ116"/>
      <c r="CIR116"/>
      <c r="CIS116"/>
      <c r="CIT116"/>
      <c r="CIU116"/>
      <c r="CIV116"/>
      <c r="CIW116"/>
      <c r="CIX116"/>
      <c r="CIY116"/>
      <c r="CIZ116"/>
      <c r="CJA116"/>
      <c r="CJB116"/>
      <c r="CJC116"/>
      <c r="CJD116"/>
      <c r="CJE116"/>
      <c r="CJF116"/>
      <c r="CJG116"/>
      <c r="CJH116"/>
      <c r="CJI116"/>
      <c r="CJJ116"/>
      <c r="CJK116"/>
      <c r="CJL116"/>
      <c r="CJM116"/>
      <c r="CJN116"/>
      <c r="CJO116"/>
      <c r="CJP116"/>
      <c r="CJQ116"/>
      <c r="CJR116"/>
      <c r="CJS116"/>
      <c r="CJT116"/>
      <c r="CJU116"/>
      <c r="CJV116"/>
      <c r="CJW116"/>
      <c r="CJX116"/>
      <c r="CJY116"/>
      <c r="CJZ116"/>
      <c r="CKA116"/>
      <c r="CKB116"/>
      <c r="CKC116"/>
      <c r="CKD116"/>
      <c r="CKE116"/>
      <c r="CKF116"/>
      <c r="CKG116"/>
      <c r="CKH116"/>
      <c r="CKI116"/>
      <c r="CKJ116"/>
      <c r="CKK116"/>
      <c r="CKL116"/>
      <c r="CKM116"/>
      <c r="CKN116"/>
      <c r="CKO116"/>
      <c r="CKP116"/>
      <c r="CKQ116"/>
      <c r="CKR116"/>
      <c r="CKS116"/>
      <c r="CKT116"/>
      <c r="CKU116"/>
      <c r="CKV116"/>
      <c r="CKW116"/>
      <c r="CKX116"/>
      <c r="CKY116"/>
      <c r="CKZ116"/>
      <c r="CLA116"/>
      <c r="CLB116"/>
      <c r="CLC116"/>
      <c r="CLD116"/>
      <c r="CLE116"/>
      <c r="CLF116"/>
      <c r="CLG116"/>
      <c r="CLH116"/>
      <c r="CLI116"/>
      <c r="CLJ116"/>
      <c r="CLK116"/>
      <c r="CLL116"/>
      <c r="CLM116"/>
      <c r="CLN116"/>
      <c r="CLO116"/>
      <c r="CLP116"/>
      <c r="CLQ116"/>
      <c r="CLR116"/>
      <c r="CLS116"/>
      <c r="CLT116"/>
      <c r="CLU116"/>
      <c r="CLV116"/>
      <c r="CLW116"/>
      <c r="CLX116"/>
      <c r="CLY116"/>
      <c r="CLZ116"/>
      <c r="CMA116"/>
      <c r="CMB116"/>
      <c r="CMC116"/>
      <c r="CMD116"/>
      <c r="CME116"/>
      <c r="CMF116"/>
      <c r="CMG116"/>
      <c r="CMH116"/>
      <c r="CMI116"/>
      <c r="CMJ116"/>
      <c r="CMK116"/>
      <c r="CML116"/>
      <c r="CMM116"/>
      <c r="CMN116"/>
      <c r="CMO116"/>
      <c r="CMP116"/>
      <c r="CMQ116"/>
      <c r="CMR116"/>
      <c r="CMS116"/>
      <c r="CMT116"/>
      <c r="CMU116"/>
      <c r="CMV116"/>
      <c r="CMW116"/>
      <c r="CMX116"/>
      <c r="CMY116"/>
      <c r="CMZ116"/>
      <c r="CNA116"/>
      <c r="CNB116"/>
      <c r="CNC116"/>
      <c r="CND116"/>
      <c r="CNE116"/>
      <c r="CNF116"/>
      <c r="CNG116"/>
      <c r="CNH116"/>
      <c r="CNI116"/>
      <c r="CNJ116"/>
      <c r="CNK116"/>
      <c r="CNL116"/>
      <c r="CNM116"/>
      <c r="CNN116"/>
      <c r="CNO116"/>
      <c r="CNP116"/>
      <c r="CNQ116"/>
      <c r="CNR116"/>
      <c r="CNS116"/>
      <c r="CNT116"/>
      <c r="CNU116"/>
      <c r="CNV116"/>
      <c r="CNW116"/>
      <c r="CNX116"/>
      <c r="CNY116"/>
      <c r="CNZ116"/>
      <c r="COA116"/>
      <c r="COB116"/>
      <c r="COC116"/>
      <c r="COD116"/>
      <c r="COE116"/>
      <c r="COF116"/>
      <c r="COG116"/>
      <c r="COH116"/>
      <c r="COI116"/>
      <c r="COJ116"/>
      <c r="COK116"/>
      <c r="COL116"/>
      <c r="COM116"/>
      <c r="CON116"/>
      <c r="COO116"/>
      <c r="COP116"/>
      <c r="COQ116"/>
      <c r="COR116"/>
      <c r="COS116"/>
      <c r="COT116"/>
      <c r="COU116"/>
      <c r="COV116"/>
      <c r="COW116"/>
      <c r="COX116"/>
      <c r="COY116"/>
      <c r="COZ116"/>
      <c r="CPA116"/>
      <c r="CPB116"/>
      <c r="CPC116"/>
      <c r="CPD116"/>
      <c r="CPE116"/>
      <c r="CPF116"/>
      <c r="CPG116"/>
      <c r="CPH116"/>
      <c r="CPI116"/>
      <c r="CPJ116"/>
      <c r="CPK116"/>
      <c r="CPL116"/>
      <c r="CPM116"/>
      <c r="CPN116"/>
      <c r="CPO116"/>
      <c r="CPP116"/>
      <c r="CPQ116"/>
      <c r="CPR116"/>
      <c r="CPS116"/>
      <c r="CPT116"/>
      <c r="CPU116"/>
      <c r="CPV116"/>
      <c r="CPW116"/>
      <c r="CPX116"/>
      <c r="CPY116"/>
      <c r="CPZ116"/>
      <c r="CQA116"/>
      <c r="CQB116"/>
      <c r="CQC116"/>
      <c r="CQD116"/>
      <c r="CQE116"/>
      <c r="CQF116"/>
      <c r="CQG116"/>
      <c r="CQH116"/>
      <c r="CQI116"/>
      <c r="CQJ116"/>
      <c r="CQK116"/>
      <c r="CQL116"/>
      <c r="CQM116"/>
      <c r="CQN116"/>
      <c r="CQO116"/>
      <c r="CQP116"/>
      <c r="CQQ116"/>
      <c r="CQR116"/>
      <c r="CQS116"/>
      <c r="CQT116"/>
      <c r="CQU116"/>
      <c r="CQV116"/>
      <c r="CQW116"/>
      <c r="CQX116"/>
      <c r="CQY116"/>
      <c r="CQZ116"/>
      <c r="CRA116"/>
      <c r="CRB116"/>
      <c r="CRC116"/>
      <c r="CRD116"/>
      <c r="CRE116"/>
      <c r="CRF116"/>
      <c r="CRG116"/>
      <c r="CRH116"/>
      <c r="CRI116"/>
      <c r="CRJ116"/>
      <c r="CRK116"/>
      <c r="CRL116"/>
      <c r="CRM116"/>
      <c r="CRN116"/>
      <c r="CRO116"/>
      <c r="CRP116"/>
      <c r="CRQ116"/>
      <c r="CRR116"/>
      <c r="CRS116"/>
      <c r="CRT116"/>
      <c r="CRU116"/>
      <c r="CRV116"/>
      <c r="CRW116"/>
      <c r="CRX116"/>
      <c r="CRY116"/>
      <c r="CRZ116"/>
      <c r="CSA116"/>
      <c r="CSB116"/>
      <c r="CSC116"/>
      <c r="CSD116"/>
      <c r="CSE116"/>
      <c r="CSF116"/>
      <c r="CSG116"/>
      <c r="CSH116"/>
      <c r="CSI116"/>
      <c r="CSJ116"/>
      <c r="CSK116"/>
      <c r="CSL116"/>
      <c r="CSM116"/>
      <c r="CSN116"/>
      <c r="CSO116"/>
      <c r="CSP116"/>
      <c r="CSQ116"/>
      <c r="CSR116"/>
      <c r="CSS116"/>
      <c r="CST116"/>
      <c r="CSU116"/>
      <c r="CSV116"/>
      <c r="CSW116"/>
      <c r="CSX116"/>
      <c r="CSY116"/>
      <c r="CSZ116"/>
      <c r="CTA116"/>
      <c r="CTB116"/>
      <c r="CTC116"/>
      <c r="CTD116"/>
      <c r="CTE116"/>
      <c r="CTF116"/>
      <c r="CTG116"/>
      <c r="CTH116"/>
      <c r="CTI116"/>
      <c r="CTJ116"/>
      <c r="CTK116"/>
      <c r="CTL116"/>
      <c r="CTM116"/>
      <c r="CTN116"/>
      <c r="CTO116"/>
      <c r="CTP116"/>
      <c r="CTQ116"/>
      <c r="CTR116"/>
      <c r="CTS116"/>
      <c r="CTT116"/>
      <c r="CTU116"/>
      <c r="CTV116"/>
      <c r="CTW116"/>
      <c r="CTX116"/>
      <c r="CTY116"/>
      <c r="CTZ116"/>
      <c r="CUA116"/>
      <c r="CUB116"/>
      <c r="CUC116"/>
      <c r="CUD116"/>
      <c r="CUE116"/>
      <c r="CUF116"/>
      <c r="CUG116"/>
      <c r="CUH116"/>
      <c r="CUI116"/>
      <c r="CUJ116"/>
      <c r="CUK116"/>
      <c r="CUL116"/>
      <c r="CUM116"/>
      <c r="CUN116"/>
      <c r="CUO116"/>
      <c r="CUP116"/>
      <c r="CUQ116"/>
      <c r="CUR116"/>
      <c r="CUS116"/>
      <c r="CUT116"/>
      <c r="CUU116"/>
      <c r="CUV116"/>
      <c r="CUW116"/>
      <c r="CUX116"/>
      <c r="CUY116"/>
      <c r="CUZ116"/>
      <c r="CVA116"/>
      <c r="CVB116"/>
      <c r="CVC116"/>
      <c r="CVD116"/>
      <c r="CVE116"/>
      <c r="CVF116"/>
      <c r="CVG116"/>
      <c r="CVH116"/>
      <c r="CVI116"/>
      <c r="CVJ116"/>
      <c r="CVK116"/>
      <c r="CVL116"/>
      <c r="CVM116"/>
      <c r="CVN116"/>
      <c r="CVO116"/>
      <c r="CVP116"/>
      <c r="CVQ116"/>
      <c r="CVR116"/>
      <c r="CVS116"/>
      <c r="CVT116"/>
      <c r="CVU116"/>
      <c r="CVV116"/>
      <c r="CVW116"/>
      <c r="CVX116"/>
      <c r="CVY116"/>
      <c r="CVZ116"/>
      <c r="CWA116"/>
      <c r="CWB116"/>
      <c r="CWC116"/>
      <c r="CWD116"/>
      <c r="CWE116"/>
      <c r="CWF116"/>
      <c r="CWG116"/>
      <c r="CWH116"/>
      <c r="CWI116"/>
      <c r="CWJ116"/>
      <c r="CWK116"/>
      <c r="CWL116"/>
      <c r="CWM116"/>
      <c r="CWN116"/>
      <c r="CWO116"/>
      <c r="CWP116"/>
      <c r="CWQ116"/>
      <c r="CWR116"/>
      <c r="CWS116"/>
      <c r="CWT116"/>
      <c r="CWU116"/>
      <c r="CWV116"/>
      <c r="CWW116"/>
      <c r="CWX116"/>
      <c r="CWY116"/>
      <c r="CWZ116"/>
      <c r="CXA116"/>
      <c r="CXB116"/>
      <c r="CXC116"/>
      <c r="CXD116"/>
      <c r="CXE116"/>
      <c r="CXF116"/>
      <c r="CXG116"/>
      <c r="CXH116"/>
      <c r="CXI116"/>
      <c r="CXJ116"/>
      <c r="CXK116"/>
      <c r="CXL116"/>
      <c r="CXM116"/>
      <c r="CXN116"/>
      <c r="CXO116"/>
      <c r="CXP116"/>
      <c r="CXQ116"/>
      <c r="CXR116"/>
      <c r="CXS116"/>
      <c r="CXT116"/>
      <c r="CXU116"/>
      <c r="CXV116"/>
      <c r="CXW116"/>
      <c r="CXX116"/>
      <c r="CXY116"/>
      <c r="CXZ116"/>
      <c r="CYA116"/>
      <c r="CYB116"/>
      <c r="CYC116"/>
      <c r="CYD116"/>
      <c r="CYE116"/>
      <c r="CYF116"/>
      <c r="CYG116"/>
      <c r="CYH116"/>
      <c r="CYI116"/>
      <c r="CYJ116"/>
      <c r="CYK116"/>
      <c r="CYL116"/>
      <c r="CYM116"/>
      <c r="CYN116"/>
      <c r="CYO116"/>
      <c r="CYP116"/>
      <c r="CYQ116"/>
      <c r="CYR116"/>
      <c r="CYS116"/>
      <c r="CYT116"/>
      <c r="CYU116"/>
      <c r="CYV116"/>
      <c r="CYW116"/>
      <c r="CYX116"/>
      <c r="CYY116"/>
      <c r="CYZ116"/>
      <c r="CZA116"/>
      <c r="CZB116"/>
      <c r="CZC116"/>
      <c r="CZD116"/>
      <c r="CZE116"/>
      <c r="CZF116"/>
      <c r="CZG116"/>
      <c r="CZH116"/>
      <c r="CZI116"/>
      <c r="CZJ116"/>
      <c r="CZK116"/>
      <c r="CZL116"/>
      <c r="CZM116"/>
      <c r="CZN116"/>
      <c r="CZO116"/>
      <c r="CZP116"/>
      <c r="CZQ116"/>
      <c r="CZR116"/>
      <c r="CZS116"/>
      <c r="CZT116"/>
      <c r="CZU116"/>
      <c r="CZV116"/>
      <c r="CZW116"/>
      <c r="CZX116"/>
      <c r="CZY116"/>
      <c r="CZZ116"/>
      <c r="DAA116"/>
      <c r="DAB116"/>
      <c r="DAC116"/>
      <c r="DAD116"/>
      <c r="DAE116"/>
      <c r="DAF116"/>
      <c r="DAG116"/>
      <c r="DAH116"/>
      <c r="DAI116"/>
      <c r="DAJ116"/>
      <c r="DAK116"/>
      <c r="DAL116"/>
      <c r="DAM116"/>
      <c r="DAN116"/>
      <c r="DAO116"/>
      <c r="DAP116"/>
      <c r="DAQ116"/>
      <c r="DAR116"/>
      <c r="DAS116"/>
      <c r="DAT116"/>
      <c r="DAU116"/>
      <c r="DAV116"/>
      <c r="DAW116"/>
      <c r="DAX116"/>
      <c r="DAY116"/>
      <c r="DAZ116"/>
      <c r="DBA116"/>
      <c r="DBB116"/>
      <c r="DBC116"/>
      <c r="DBD116"/>
      <c r="DBE116"/>
      <c r="DBF116"/>
      <c r="DBG116"/>
      <c r="DBH116"/>
      <c r="DBI116"/>
      <c r="DBJ116"/>
      <c r="DBK116"/>
      <c r="DBL116"/>
      <c r="DBM116"/>
      <c r="DBN116"/>
      <c r="DBO116"/>
      <c r="DBP116"/>
      <c r="DBQ116"/>
      <c r="DBR116"/>
      <c r="DBS116"/>
      <c r="DBT116"/>
      <c r="DBU116"/>
      <c r="DBV116"/>
      <c r="DBW116"/>
      <c r="DBX116"/>
      <c r="DBY116"/>
      <c r="DBZ116"/>
      <c r="DCA116"/>
      <c r="DCB116"/>
      <c r="DCC116"/>
      <c r="DCD116"/>
      <c r="DCE116"/>
      <c r="DCF116"/>
      <c r="DCG116"/>
      <c r="DCH116"/>
      <c r="DCI116"/>
      <c r="DCJ116"/>
      <c r="DCK116"/>
      <c r="DCL116"/>
      <c r="DCM116"/>
      <c r="DCN116"/>
      <c r="DCO116"/>
      <c r="DCP116"/>
      <c r="DCQ116"/>
      <c r="DCR116"/>
      <c r="DCS116"/>
      <c r="DCT116"/>
      <c r="DCU116"/>
      <c r="DCV116"/>
      <c r="DCW116"/>
      <c r="DCX116"/>
      <c r="DCY116"/>
      <c r="DCZ116"/>
      <c r="DDA116"/>
      <c r="DDB116"/>
      <c r="DDC116"/>
      <c r="DDD116"/>
      <c r="DDE116"/>
      <c r="DDF116"/>
      <c r="DDG116"/>
      <c r="DDH116"/>
      <c r="DDI116"/>
      <c r="DDJ116"/>
      <c r="DDK116"/>
      <c r="DDL116"/>
      <c r="DDM116"/>
      <c r="DDN116"/>
      <c r="DDO116"/>
      <c r="DDP116"/>
      <c r="DDQ116"/>
      <c r="DDR116"/>
      <c r="DDS116"/>
      <c r="DDT116"/>
      <c r="DDU116"/>
      <c r="DDV116"/>
      <c r="DDW116"/>
      <c r="DDX116"/>
      <c r="DDY116"/>
      <c r="DDZ116"/>
      <c r="DEA116"/>
      <c r="DEB116"/>
      <c r="DEC116"/>
      <c r="DED116"/>
      <c r="DEE116"/>
      <c r="DEF116"/>
      <c r="DEG116"/>
      <c r="DEH116"/>
      <c r="DEI116"/>
      <c r="DEJ116"/>
      <c r="DEK116"/>
      <c r="DEL116"/>
      <c r="DEM116"/>
      <c r="DEN116"/>
      <c r="DEO116"/>
      <c r="DEP116"/>
      <c r="DEQ116"/>
      <c r="DER116"/>
      <c r="DES116"/>
      <c r="DET116"/>
      <c r="DEU116"/>
    </row>
    <row r="117" spans="1:2855" ht="30">
      <c r="A117" s="63" t="s">
        <v>383</v>
      </c>
      <c r="B117" s="64" t="s">
        <v>146</v>
      </c>
      <c r="C117" s="64" t="s">
        <v>384</v>
      </c>
      <c r="D117" s="63" t="s">
        <v>385</v>
      </c>
      <c r="E117" s="65" t="s">
        <v>154</v>
      </c>
      <c r="F117" s="66">
        <v>13</v>
      </c>
      <c r="G117" s="67">
        <v>322.35000000000002</v>
      </c>
      <c r="H117" s="67">
        <f t="shared" si="3"/>
        <v>406.93</v>
      </c>
      <c r="I117" s="67">
        <f t="shared" si="4"/>
        <v>4190.55</v>
      </c>
      <c r="J117" s="67">
        <f t="shared" si="5"/>
        <v>5290.09</v>
      </c>
      <c r="K117" s="45"/>
    </row>
    <row r="118" spans="1:2855" ht="45">
      <c r="A118" s="63" t="s">
        <v>386</v>
      </c>
      <c r="B118" s="64" t="s">
        <v>146</v>
      </c>
      <c r="C118" s="64" t="s">
        <v>387</v>
      </c>
      <c r="D118" s="63" t="s">
        <v>388</v>
      </c>
      <c r="E118" s="65" t="s">
        <v>290</v>
      </c>
      <c r="F118" s="66">
        <v>42.8</v>
      </c>
      <c r="G118" s="67">
        <v>22.4</v>
      </c>
      <c r="H118" s="67">
        <f t="shared" si="3"/>
        <v>28.27</v>
      </c>
      <c r="I118" s="67">
        <f t="shared" si="4"/>
        <v>958.72</v>
      </c>
      <c r="J118" s="67">
        <f t="shared" si="5"/>
        <v>1209.95</v>
      </c>
      <c r="K118" s="45"/>
    </row>
    <row r="119" spans="1:2855" ht="45">
      <c r="A119" s="63" t="s">
        <v>389</v>
      </c>
      <c r="B119" s="64" t="s">
        <v>146</v>
      </c>
      <c r="C119" s="64" t="s">
        <v>390</v>
      </c>
      <c r="D119" s="63" t="s">
        <v>391</v>
      </c>
      <c r="E119" s="65" t="s">
        <v>290</v>
      </c>
      <c r="F119" s="66">
        <v>112</v>
      </c>
      <c r="G119" s="67">
        <v>16.579999999999998</v>
      </c>
      <c r="H119" s="67">
        <f t="shared" si="3"/>
        <v>20.93</v>
      </c>
      <c r="I119" s="67">
        <f t="shared" si="4"/>
        <v>1856.96</v>
      </c>
      <c r="J119" s="67">
        <f t="shared" si="5"/>
        <v>2344.16</v>
      </c>
      <c r="K119" s="45"/>
    </row>
    <row r="120" spans="1:2855" ht="45">
      <c r="A120" s="63" t="s">
        <v>392</v>
      </c>
      <c r="B120" s="64" t="s">
        <v>156</v>
      </c>
      <c r="C120" s="64" t="s">
        <v>353</v>
      </c>
      <c r="D120" s="63" t="s">
        <v>354</v>
      </c>
      <c r="E120" s="65" t="s">
        <v>223</v>
      </c>
      <c r="F120" s="66">
        <v>2.5</v>
      </c>
      <c r="G120" s="67">
        <v>452.57</v>
      </c>
      <c r="H120" s="67">
        <f t="shared" si="3"/>
        <v>571.32000000000005</v>
      </c>
      <c r="I120" s="67">
        <f t="shared" si="4"/>
        <v>1131.42</v>
      </c>
      <c r="J120" s="67">
        <f t="shared" si="5"/>
        <v>1428.3</v>
      </c>
      <c r="K120" s="45"/>
    </row>
    <row r="121" spans="1:2855" ht="30">
      <c r="A121" s="63" t="s">
        <v>393</v>
      </c>
      <c r="B121" s="64" t="s">
        <v>152</v>
      </c>
      <c r="C121" s="64" t="s">
        <v>306</v>
      </c>
      <c r="D121" s="63" t="s">
        <v>84</v>
      </c>
      <c r="E121" s="65" t="s">
        <v>154</v>
      </c>
      <c r="F121" s="66">
        <v>13</v>
      </c>
      <c r="G121" s="67">
        <v>45</v>
      </c>
      <c r="H121" s="67">
        <f t="shared" si="3"/>
        <v>56.8</v>
      </c>
      <c r="I121" s="67">
        <f t="shared" si="4"/>
        <v>585</v>
      </c>
      <c r="J121" s="67">
        <f t="shared" si="5"/>
        <v>738.4</v>
      </c>
      <c r="K121" s="45"/>
    </row>
    <row r="122" spans="1:2855" s="39" customFormat="1" ht="15">
      <c r="A122" s="53" t="s">
        <v>394</v>
      </c>
      <c r="B122" s="54"/>
      <c r="C122" s="54"/>
      <c r="D122" s="53" t="s">
        <v>21</v>
      </c>
      <c r="E122" s="55" t="s">
        <v>1</v>
      </c>
      <c r="F122" s="56">
        <v>0</v>
      </c>
      <c r="G122" s="57">
        <v>0</v>
      </c>
      <c r="H122" s="57">
        <f t="shared" si="3"/>
        <v>0</v>
      </c>
      <c r="I122" s="67">
        <f t="shared" si="4"/>
        <v>0</v>
      </c>
      <c r="J122" s="57">
        <f>J123</f>
        <v>78211.289999999994</v>
      </c>
      <c r="K122" s="45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  <c r="JS122"/>
      <c r="JT122"/>
      <c r="JU122"/>
      <c r="JV122"/>
      <c r="JW122"/>
      <c r="JX122"/>
      <c r="JY122"/>
      <c r="JZ122"/>
      <c r="KA122"/>
      <c r="KB122"/>
      <c r="KC122"/>
      <c r="KD122"/>
      <c r="KE122"/>
      <c r="KF122"/>
      <c r="KG122"/>
      <c r="KH122"/>
      <c r="KI122"/>
      <c r="KJ122"/>
      <c r="KK122"/>
      <c r="KL122"/>
      <c r="KM122"/>
      <c r="KN122"/>
      <c r="KO122"/>
      <c r="KP122"/>
      <c r="KQ122"/>
      <c r="KR122"/>
      <c r="KS122"/>
      <c r="KT122"/>
      <c r="KU122"/>
      <c r="KV122"/>
      <c r="KW122"/>
      <c r="KX122"/>
      <c r="KY122"/>
      <c r="KZ122"/>
      <c r="LA122"/>
      <c r="LB122"/>
      <c r="LC122"/>
      <c r="LD122"/>
      <c r="LE122"/>
      <c r="LF122"/>
      <c r="LG122"/>
      <c r="LH122"/>
      <c r="LI122"/>
      <c r="LJ122"/>
      <c r="LK122"/>
      <c r="LL122"/>
      <c r="LM122"/>
      <c r="LN122"/>
      <c r="LO122"/>
      <c r="LP122"/>
      <c r="LQ122"/>
      <c r="LR122"/>
      <c r="LS122"/>
      <c r="LT122"/>
      <c r="LU122"/>
      <c r="LV122"/>
      <c r="LW122"/>
      <c r="LX122"/>
      <c r="LY122"/>
      <c r="LZ122"/>
      <c r="MA122"/>
      <c r="MB122"/>
      <c r="MC122"/>
      <c r="MD122"/>
      <c r="ME122"/>
      <c r="MF122"/>
      <c r="MG122"/>
      <c r="MH122"/>
      <c r="MI122"/>
      <c r="MJ122"/>
      <c r="MK122"/>
      <c r="ML122"/>
      <c r="MM122"/>
      <c r="MN122"/>
      <c r="MO122"/>
      <c r="MP122"/>
      <c r="MQ122"/>
      <c r="MR122"/>
      <c r="MS122"/>
      <c r="MT122"/>
      <c r="MU122"/>
      <c r="MV122"/>
      <c r="MW122"/>
      <c r="MX122"/>
      <c r="MY122"/>
      <c r="MZ122"/>
      <c r="NA122"/>
      <c r="NB122"/>
      <c r="NC122"/>
      <c r="ND122"/>
      <c r="NE122"/>
      <c r="NF122"/>
      <c r="NG122"/>
      <c r="NH122"/>
      <c r="NI122"/>
      <c r="NJ122"/>
      <c r="NK122"/>
      <c r="NL122"/>
      <c r="NM122"/>
      <c r="NN122"/>
      <c r="NO122"/>
      <c r="NP122"/>
      <c r="NQ122"/>
      <c r="NR122"/>
      <c r="NS122"/>
      <c r="NT122"/>
      <c r="NU122"/>
      <c r="NV122"/>
      <c r="NW122"/>
      <c r="NX122"/>
      <c r="NY122"/>
      <c r="NZ122"/>
      <c r="OA122"/>
      <c r="OB122"/>
      <c r="OC122"/>
      <c r="OD122"/>
      <c r="OE122"/>
      <c r="OF122"/>
      <c r="OG122"/>
      <c r="OH122"/>
      <c r="OI122"/>
      <c r="OJ122"/>
      <c r="OK122"/>
      <c r="OL122"/>
      <c r="OM122"/>
      <c r="ON122"/>
      <c r="OO122"/>
      <c r="OP122"/>
      <c r="OQ122"/>
      <c r="OR122"/>
      <c r="OS122"/>
      <c r="OT122"/>
      <c r="OU122"/>
      <c r="OV122"/>
      <c r="OW122"/>
      <c r="OX122"/>
      <c r="OY122"/>
      <c r="OZ122"/>
      <c r="PA122"/>
      <c r="PB122"/>
      <c r="PC122"/>
      <c r="PD122"/>
      <c r="PE122"/>
      <c r="PF122"/>
      <c r="PG122"/>
      <c r="PH122"/>
      <c r="PI122"/>
      <c r="PJ122"/>
      <c r="PK122"/>
      <c r="PL122"/>
      <c r="PM122"/>
      <c r="PN122"/>
      <c r="PO122"/>
      <c r="PP122"/>
      <c r="PQ122"/>
      <c r="PR122"/>
      <c r="PS122"/>
      <c r="PT122"/>
      <c r="PU122"/>
      <c r="PV122"/>
      <c r="PW122"/>
      <c r="PX122"/>
      <c r="PY122"/>
      <c r="PZ122"/>
      <c r="QA122"/>
      <c r="QB122"/>
      <c r="QC122"/>
      <c r="QD122"/>
      <c r="QE122"/>
      <c r="QF122"/>
      <c r="QG122"/>
      <c r="QH122"/>
      <c r="QI122"/>
      <c r="QJ122"/>
      <c r="QK122"/>
      <c r="QL122"/>
      <c r="QM122"/>
      <c r="QN122"/>
      <c r="QO122"/>
      <c r="QP122"/>
      <c r="QQ122"/>
      <c r="QR122"/>
      <c r="QS122"/>
      <c r="QT122"/>
      <c r="QU122"/>
      <c r="QV122"/>
      <c r="QW122"/>
      <c r="QX122"/>
      <c r="QY122"/>
      <c r="QZ122"/>
      <c r="RA122"/>
      <c r="RB122"/>
      <c r="RC122"/>
      <c r="RD122"/>
      <c r="RE122"/>
      <c r="RF122"/>
      <c r="RG122"/>
      <c r="RH122"/>
      <c r="RI122"/>
      <c r="RJ122"/>
      <c r="RK122"/>
      <c r="RL122"/>
      <c r="RM122"/>
      <c r="RN122"/>
      <c r="RO122"/>
      <c r="RP122"/>
      <c r="RQ122"/>
      <c r="RR122"/>
      <c r="RS122"/>
      <c r="RT122"/>
      <c r="RU122"/>
      <c r="RV122"/>
      <c r="RW122"/>
      <c r="RX122"/>
      <c r="RY122"/>
      <c r="RZ122"/>
      <c r="SA122"/>
      <c r="SB122"/>
      <c r="SC122"/>
      <c r="SD122"/>
      <c r="SE122"/>
      <c r="SF122"/>
      <c r="SG122"/>
      <c r="SH122"/>
      <c r="SI122"/>
      <c r="SJ122"/>
      <c r="SK122"/>
      <c r="SL122"/>
      <c r="SM122"/>
      <c r="SN122"/>
      <c r="SO122"/>
      <c r="SP122"/>
      <c r="SQ122"/>
      <c r="SR122"/>
      <c r="SS122"/>
      <c r="ST122"/>
      <c r="SU122"/>
      <c r="SV122"/>
      <c r="SW122"/>
      <c r="SX122"/>
      <c r="SY122"/>
      <c r="SZ122"/>
      <c r="TA122"/>
      <c r="TB122"/>
      <c r="TC122"/>
      <c r="TD122"/>
      <c r="TE122"/>
      <c r="TF122"/>
      <c r="TG122"/>
      <c r="TH122"/>
      <c r="TI122"/>
      <c r="TJ122"/>
      <c r="TK122"/>
      <c r="TL122"/>
      <c r="TM122"/>
      <c r="TN122"/>
      <c r="TO122"/>
      <c r="TP122"/>
      <c r="TQ122"/>
      <c r="TR122"/>
      <c r="TS122"/>
      <c r="TT122"/>
      <c r="TU122"/>
      <c r="TV122"/>
      <c r="TW122"/>
      <c r="TX122"/>
      <c r="TY122"/>
      <c r="TZ122"/>
      <c r="UA122"/>
      <c r="UB122"/>
      <c r="UC122"/>
      <c r="UD122"/>
      <c r="UE122"/>
      <c r="UF122"/>
      <c r="UG122"/>
      <c r="UH122"/>
      <c r="UI122"/>
      <c r="UJ122"/>
      <c r="UK122"/>
      <c r="UL122"/>
      <c r="UM122"/>
      <c r="UN122"/>
      <c r="UO122"/>
      <c r="UP122"/>
      <c r="UQ122"/>
      <c r="UR122"/>
      <c r="US122"/>
      <c r="UT122"/>
      <c r="UU122"/>
      <c r="UV122"/>
      <c r="UW122"/>
      <c r="UX122"/>
      <c r="UY122"/>
      <c r="UZ122"/>
      <c r="VA122"/>
      <c r="VB122"/>
      <c r="VC122"/>
      <c r="VD122"/>
      <c r="VE122"/>
      <c r="VF122"/>
      <c r="VG122"/>
      <c r="VH122"/>
      <c r="VI122"/>
      <c r="VJ122"/>
      <c r="VK122"/>
      <c r="VL122"/>
      <c r="VM122"/>
      <c r="VN122"/>
      <c r="VO122"/>
      <c r="VP122"/>
      <c r="VQ122"/>
      <c r="VR122"/>
      <c r="VS122"/>
      <c r="VT122"/>
      <c r="VU122"/>
      <c r="VV122"/>
      <c r="VW122"/>
      <c r="VX122"/>
      <c r="VY122"/>
      <c r="VZ122"/>
      <c r="WA122"/>
      <c r="WB122"/>
      <c r="WC122"/>
      <c r="WD122"/>
      <c r="WE122"/>
      <c r="WF122"/>
      <c r="WG122"/>
      <c r="WH122"/>
      <c r="WI122"/>
      <c r="WJ122"/>
      <c r="WK122"/>
      <c r="WL122"/>
      <c r="WM122"/>
      <c r="WN122"/>
      <c r="WO122"/>
      <c r="WP122"/>
      <c r="WQ122"/>
      <c r="WR122"/>
      <c r="WS122"/>
      <c r="WT122"/>
      <c r="WU122"/>
      <c r="WV122"/>
      <c r="WW122"/>
      <c r="WX122"/>
      <c r="WY122"/>
      <c r="WZ122"/>
      <c r="XA122"/>
      <c r="XB122"/>
      <c r="XC122"/>
      <c r="XD122"/>
      <c r="XE122"/>
      <c r="XF122"/>
      <c r="XG122"/>
      <c r="XH122"/>
      <c r="XI122"/>
      <c r="XJ122"/>
      <c r="XK122"/>
      <c r="XL122"/>
      <c r="XM122"/>
      <c r="XN122"/>
      <c r="XO122"/>
      <c r="XP122"/>
      <c r="XQ122"/>
      <c r="XR122"/>
      <c r="XS122"/>
      <c r="XT122"/>
      <c r="XU122"/>
      <c r="XV122"/>
      <c r="XW122"/>
      <c r="XX122"/>
      <c r="XY122"/>
      <c r="XZ122"/>
      <c r="YA122"/>
      <c r="YB122"/>
      <c r="YC122"/>
      <c r="YD122"/>
      <c r="YE122"/>
      <c r="YF122"/>
      <c r="YG122"/>
      <c r="YH122"/>
      <c r="YI122"/>
      <c r="YJ122"/>
      <c r="YK122"/>
      <c r="YL122"/>
      <c r="YM122"/>
      <c r="YN122"/>
      <c r="YO122"/>
      <c r="YP122"/>
      <c r="YQ122"/>
      <c r="YR122"/>
      <c r="YS122"/>
      <c r="YT122"/>
      <c r="YU122"/>
      <c r="YV122"/>
      <c r="YW122"/>
      <c r="YX122"/>
      <c r="YY122"/>
      <c r="YZ122"/>
      <c r="ZA122"/>
      <c r="ZB122"/>
      <c r="ZC122"/>
      <c r="ZD122"/>
      <c r="ZE122"/>
      <c r="ZF122"/>
      <c r="ZG122"/>
      <c r="ZH122"/>
      <c r="ZI122"/>
      <c r="ZJ122"/>
      <c r="ZK122"/>
      <c r="ZL122"/>
      <c r="ZM122"/>
      <c r="ZN122"/>
      <c r="ZO122"/>
      <c r="ZP122"/>
      <c r="ZQ122"/>
      <c r="ZR122"/>
      <c r="ZS122"/>
      <c r="ZT122"/>
      <c r="ZU122"/>
      <c r="ZV122"/>
      <c r="ZW122"/>
      <c r="ZX122"/>
      <c r="ZY122"/>
      <c r="ZZ122"/>
      <c r="AAA122"/>
      <c r="AAB122"/>
      <c r="AAC122"/>
      <c r="AAD122"/>
      <c r="AAE122"/>
      <c r="AAF122"/>
      <c r="AAG122"/>
      <c r="AAH122"/>
      <c r="AAI122"/>
      <c r="AAJ122"/>
      <c r="AAK122"/>
      <c r="AAL122"/>
      <c r="AAM122"/>
      <c r="AAN122"/>
      <c r="AAO122"/>
      <c r="AAP122"/>
      <c r="AAQ122"/>
      <c r="AAR122"/>
      <c r="AAS122"/>
      <c r="AAT122"/>
      <c r="AAU122"/>
      <c r="AAV122"/>
      <c r="AAW122"/>
      <c r="AAX122"/>
      <c r="AAY122"/>
      <c r="AAZ122"/>
      <c r="ABA122"/>
      <c r="ABB122"/>
      <c r="ABC122"/>
      <c r="ABD122"/>
      <c r="ABE122"/>
      <c r="ABF122"/>
      <c r="ABG122"/>
      <c r="ABH122"/>
      <c r="ABI122"/>
      <c r="ABJ122"/>
      <c r="ABK122"/>
      <c r="ABL122"/>
      <c r="ABM122"/>
      <c r="ABN122"/>
      <c r="ABO122"/>
      <c r="ABP122"/>
      <c r="ABQ122"/>
      <c r="ABR122"/>
      <c r="ABS122"/>
      <c r="ABT122"/>
      <c r="ABU122"/>
      <c r="ABV122"/>
      <c r="ABW122"/>
      <c r="ABX122"/>
      <c r="ABY122"/>
      <c r="ABZ122"/>
      <c r="ACA122"/>
      <c r="ACB122"/>
      <c r="ACC122"/>
      <c r="ACD122"/>
      <c r="ACE122"/>
      <c r="ACF122"/>
      <c r="ACG122"/>
      <c r="ACH122"/>
      <c r="ACI122"/>
      <c r="ACJ122"/>
      <c r="ACK122"/>
      <c r="ACL122"/>
      <c r="ACM122"/>
      <c r="ACN122"/>
      <c r="ACO122"/>
      <c r="ACP122"/>
      <c r="ACQ122"/>
      <c r="ACR122"/>
      <c r="ACS122"/>
      <c r="ACT122"/>
      <c r="ACU122"/>
      <c r="ACV122"/>
      <c r="ACW122"/>
      <c r="ACX122"/>
      <c r="ACY122"/>
      <c r="ACZ122"/>
      <c r="ADA122"/>
      <c r="ADB122"/>
      <c r="ADC122"/>
      <c r="ADD122"/>
      <c r="ADE122"/>
      <c r="ADF122"/>
      <c r="ADG122"/>
      <c r="ADH122"/>
      <c r="ADI122"/>
      <c r="ADJ122"/>
      <c r="ADK122"/>
      <c r="ADL122"/>
      <c r="ADM122"/>
      <c r="ADN122"/>
      <c r="ADO122"/>
      <c r="ADP122"/>
      <c r="ADQ122"/>
      <c r="ADR122"/>
      <c r="ADS122"/>
      <c r="ADT122"/>
      <c r="ADU122"/>
      <c r="ADV122"/>
      <c r="ADW122"/>
      <c r="ADX122"/>
      <c r="ADY122"/>
      <c r="ADZ122"/>
      <c r="AEA122"/>
      <c r="AEB122"/>
      <c r="AEC122"/>
      <c r="AED122"/>
      <c r="AEE122"/>
      <c r="AEF122"/>
      <c r="AEG122"/>
      <c r="AEH122"/>
      <c r="AEI122"/>
      <c r="AEJ122"/>
      <c r="AEK122"/>
      <c r="AEL122"/>
      <c r="AEM122"/>
      <c r="AEN122"/>
      <c r="AEO122"/>
      <c r="AEP122"/>
      <c r="AEQ122"/>
      <c r="AER122"/>
      <c r="AES122"/>
      <c r="AET122"/>
      <c r="AEU122"/>
      <c r="AEV122"/>
      <c r="AEW122"/>
      <c r="AEX122"/>
      <c r="AEY122"/>
      <c r="AEZ122"/>
      <c r="AFA122"/>
      <c r="AFB122"/>
      <c r="AFC122"/>
      <c r="AFD122"/>
      <c r="AFE122"/>
      <c r="AFF122"/>
      <c r="AFG122"/>
      <c r="AFH122"/>
      <c r="AFI122"/>
      <c r="AFJ122"/>
      <c r="AFK122"/>
      <c r="AFL122"/>
      <c r="AFM122"/>
      <c r="AFN122"/>
      <c r="AFO122"/>
      <c r="AFP122"/>
      <c r="AFQ122"/>
      <c r="AFR122"/>
      <c r="AFS122"/>
      <c r="AFT122"/>
      <c r="AFU122"/>
      <c r="AFV122"/>
      <c r="AFW122"/>
      <c r="AFX122"/>
      <c r="AFY122"/>
      <c r="AFZ122"/>
      <c r="AGA122"/>
      <c r="AGB122"/>
      <c r="AGC122"/>
      <c r="AGD122"/>
      <c r="AGE122"/>
      <c r="AGF122"/>
      <c r="AGG122"/>
      <c r="AGH122"/>
      <c r="AGI122"/>
      <c r="AGJ122"/>
      <c r="AGK122"/>
      <c r="AGL122"/>
      <c r="AGM122"/>
      <c r="AGN122"/>
      <c r="AGO122"/>
      <c r="AGP122"/>
      <c r="AGQ122"/>
      <c r="AGR122"/>
      <c r="AGS122"/>
      <c r="AGT122"/>
      <c r="AGU122"/>
      <c r="AGV122"/>
      <c r="AGW122"/>
      <c r="AGX122"/>
      <c r="AGY122"/>
      <c r="AGZ122"/>
      <c r="AHA122"/>
      <c r="AHB122"/>
      <c r="AHC122"/>
      <c r="AHD122"/>
      <c r="AHE122"/>
      <c r="AHF122"/>
      <c r="AHG122"/>
      <c r="AHH122"/>
      <c r="AHI122"/>
      <c r="AHJ122"/>
      <c r="AHK122"/>
      <c r="AHL122"/>
      <c r="AHM122"/>
      <c r="AHN122"/>
      <c r="AHO122"/>
      <c r="AHP122"/>
      <c r="AHQ122"/>
      <c r="AHR122"/>
      <c r="AHS122"/>
      <c r="AHT122"/>
      <c r="AHU122"/>
      <c r="AHV122"/>
      <c r="AHW122"/>
      <c r="AHX122"/>
      <c r="AHY122"/>
      <c r="AHZ122"/>
      <c r="AIA122"/>
      <c r="AIB122"/>
      <c r="AIC122"/>
      <c r="AID122"/>
      <c r="AIE122"/>
      <c r="AIF122"/>
      <c r="AIG122"/>
      <c r="AIH122"/>
      <c r="AII122"/>
      <c r="AIJ122"/>
      <c r="AIK122"/>
      <c r="AIL122"/>
      <c r="AIM122"/>
      <c r="AIN122"/>
      <c r="AIO122"/>
      <c r="AIP122"/>
      <c r="AIQ122"/>
      <c r="AIR122"/>
      <c r="AIS122"/>
      <c r="AIT122"/>
      <c r="AIU122"/>
      <c r="AIV122"/>
      <c r="AIW122"/>
      <c r="AIX122"/>
      <c r="AIY122"/>
      <c r="AIZ122"/>
      <c r="AJA122"/>
      <c r="AJB122"/>
      <c r="AJC122"/>
      <c r="AJD122"/>
      <c r="AJE122"/>
      <c r="AJF122"/>
      <c r="AJG122"/>
      <c r="AJH122"/>
      <c r="AJI122"/>
      <c r="AJJ122"/>
      <c r="AJK122"/>
      <c r="AJL122"/>
      <c r="AJM122"/>
      <c r="AJN122"/>
      <c r="AJO122"/>
      <c r="AJP122"/>
      <c r="AJQ122"/>
      <c r="AJR122"/>
      <c r="AJS122"/>
      <c r="AJT122"/>
      <c r="AJU122"/>
      <c r="AJV122"/>
      <c r="AJW122"/>
      <c r="AJX122"/>
      <c r="AJY122"/>
      <c r="AJZ122"/>
      <c r="AKA122"/>
      <c r="AKB122"/>
      <c r="AKC122"/>
      <c r="AKD122"/>
      <c r="AKE122"/>
      <c r="AKF122"/>
      <c r="AKG122"/>
      <c r="AKH122"/>
      <c r="AKI122"/>
      <c r="AKJ122"/>
      <c r="AKK122"/>
      <c r="AKL122"/>
      <c r="AKM122"/>
      <c r="AKN122"/>
      <c r="AKO122"/>
      <c r="AKP122"/>
      <c r="AKQ122"/>
      <c r="AKR122"/>
      <c r="AKS122"/>
      <c r="AKT122"/>
      <c r="AKU122"/>
      <c r="AKV122"/>
      <c r="AKW122"/>
      <c r="AKX122"/>
      <c r="AKY122"/>
      <c r="AKZ122"/>
      <c r="ALA122"/>
      <c r="ALB122"/>
      <c r="ALC122"/>
      <c r="ALD122"/>
      <c r="ALE122"/>
      <c r="ALF122"/>
      <c r="ALG122"/>
      <c r="ALH122"/>
      <c r="ALI122"/>
      <c r="ALJ122"/>
      <c r="ALK122"/>
      <c r="ALL122"/>
      <c r="ALM122"/>
      <c r="ALN122"/>
      <c r="ALO122"/>
      <c r="ALP122"/>
      <c r="ALQ122"/>
      <c r="ALR122"/>
      <c r="ALS122"/>
      <c r="ALT122"/>
      <c r="ALU122"/>
      <c r="ALV122"/>
      <c r="ALW122"/>
      <c r="ALX122"/>
      <c r="ALY122"/>
      <c r="ALZ122"/>
      <c r="AMA122"/>
      <c r="AMB122"/>
      <c r="AMC122"/>
      <c r="AMD122"/>
      <c r="AME122"/>
      <c r="AMF122"/>
      <c r="AMG122"/>
      <c r="AMH122"/>
      <c r="AMI122"/>
      <c r="AMJ122"/>
      <c r="AMK122"/>
      <c r="AML122"/>
      <c r="AMM122"/>
      <c r="AMN122"/>
      <c r="AMO122"/>
      <c r="AMP122"/>
      <c r="AMQ122"/>
      <c r="AMR122"/>
      <c r="AMS122"/>
      <c r="AMT122"/>
      <c r="AMU122"/>
      <c r="AMV122"/>
      <c r="AMW122"/>
      <c r="AMX122"/>
      <c r="AMY122"/>
      <c r="AMZ122"/>
      <c r="ANA122"/>
      <c r="ANB122"/>
      <c r="ANC122"/>
      <c r="AND122"/>
      <c r="ANE122"/>
      <c r="ANF122"/>
      <c r="ANG122"/>
      <c r="ANH122"/>
      <c r="ANI122"/>
      <c r="ANJ122"/>
      <c r="ANK122"/>
      <c r="ANL122"/>
      <c r="ANM122"/>
      <c r="ANN122"/>
      <c r="ANO122"/>
      <c r="ANP122"/>
      <c r="ANQ122"/>
      <c r="ANR122"/>
      <c r="ANS122"/>
      <c r="ANT122"/>
      <c r="ANU122"/>
      <c r="ANV122"/>
      <c r="ANW122"/>
      <c r="ANX122"/>
      <c r="ANY122"/>
      <c r="ANZ122"/>
      <c r="AOA122"/>
      <c r="AOB122"/>
      <c r="AOC122"/>
      <c r="AOD122"/>
      <c r="AOE122"/>
      <c r="AOF122"/>
      <c r="AOG122"/>
      <c r="AOH122"/>
      <c r="AOI122"/>
      <c r="AOJ122"/>
      <c r="AOK122"/>
      <c r="AOL122"/>
      <c r="AOM122"/>
      <c r="AON122"/>
      <c r="AOO122"/>
      <c r="AOP122"/>
      <c r="AOQ122"/>
      <c r="AOR122"/>
      <c r="AOS122"/>
      <c r="AOT122"/>
      <c r="AOU122"/>
      <c r="AOV122"/>
      <c r="AOW122"/>
      <c r="AOX122"/>
      <c r="AOY122"/>
      <c r="AOZ122"/>
      <c r="APA122"/>
      <c r="APB122"/>
      <c r="APC122"/>
      <c r="APD122"/>
      <c r="APE122"/>
      <c r="APF122"/>
      <c r="APG122"/>
      <c r="APH122"/>
      <c r="API122"/>
      <c r="APJ122"/>
      <c r="APK122"/>
      <c r="APL122"/>
      <c r="APM122"/>
      <c r="APN122"/>
      <c r="APO122"/>
      <c r="APP122"/>
      <c r="APQ122"/>
      <c r="APR122"/>
      <c r="APS122"/>
      <c r="APT122"/>
      <c r="APU122"/>
      <c r="APV122"/>
      <c r="APW122"/>
      <c r="APX122"/>
      <c r="APY122"/>
      <c r="APZ122"/>
      <c r="AQA122"/>
      <c r="AQB122"/>
      <c r="AQC122"/>
      <c r="AQD122"/>
      <c r="AQE122"/>
      <c r="AQF122"/>
      <c r="AQG122"/>
      <c r="AQH122"/>
      <c r="AQI122"/>
      <c r="AQJ122"/>
      <c r="AQK122"/>
      <c r="AQL122"/>
      <c r="AQM122"/>
      <c r="AQN122"/>
      <c r="AQO122"/>
      <c r="AQP122"/>
      <c r="AQQ122"/>
      <c r="AQR122"/>
      <c r="AQS122"/>
      <c r="AQT122"/>
      <c r="AQU122"/>
      <c r="AQV122"/>
      <c r="AQW122"/>
      <c r="AQX122"/>
      <c r="AQY122"/>
      <c r="AQZ122"/>
      <c r="ARA122"/>
      <c r="ARB122"/>
      <c r="ARC122"/>
      <c r="ARD122"/>
      <c r="ARE122"/>
      <c r="ARF122"/>
      <c r="ARG122"/>
      <c r="ARH122"/>
      <c r="ARI122"/>
      <c r="ARJ122"/>
      <c r="ARK122"/>
      <c r="ARL122"/>
      <c r="ARM122"/>
      <c r="ARN122"/>
      <c r="ARO122"/>
      <c r="ARP122"/>
      <c r="ARQ122"/>
      <c r="ARR122"/>
      <c r="ARS122"/>
      <c r="ART122"/>
      <c r="ARU122"/>
      <c r="ARV122"/>
      <c r="ARW122"/>
      <c r="ARX122"/>
      <c r="ARY122"/>
      <c r="ARZ122"/>
      <c r="ASA122"/>
      <c r="ASB122"/>
      <c r="ASC122"/>
      <c r="ASD122"/>
      <c r="ASE122"/>
      <c r="ASF122"/>
      <c r="ASG122"/>
      <c r="ASH122"/>
      <c r="ASI122"/>
      <c r="ASJ122"/>
      <c r="ASK122"/>
      <c r="ASL122"/>
      <c r="ASM122"/>
      <c r="ASN122"/>
      <c r="ASO122"/>
      <c r="ASP122"/>
      <c r="ASQ122"/>
      <c r="ASR122"/>
      <c r="ASS122"/>
      <c r="AST122"/>
      <c r="ASU122"/>
      <c r="ASV122"/>
      <c r="ASW122"/>
      <c r="ASX122"/>
      <c r="ASY122"/>
      <c r="ASZ122"/>
      <c r="ATA122"/>
      <c r="ATB122"/>
      <c r="ATC122"/>
      <c r="ATD122"/>
      <c r="ATE122"/>
      <c r="ATF122"/>
      <c r="ATG122"/>
      <c r="ATH122"/>
      <c r="ATI122"/>
      <c r="ATJ122"/>
      <c r="ATK122"/>
      <c r="ATL122"/>
      <c r="ATM122"/>
      <c r="ATN122"/>
      <c r="ATO122"/>
      <c r="ATP122"/>
      <c r="ATQ122"/>
      <c r="ATR122"/>
      <c r="ATS122"/>
      <c r="ATT122"/>
      <c r="ATU122"/>
      <c r="ATV122"/>
      <c r="ATW122"/>
      <c r="ATX122"/>
      <c r="ATY122"/>
      <c r="ATZ122"/>
      <c r="AUA122"/>
      <c r="AUB122"/>
      <c r="AUC122"/>
      <c r="AUD122"/>
      <c r="AUE122"/>
      <c r="AUF122"/>
      <c r="AUG122"/>
      <c r="AUH122"/>
      <c r="AUI122"/>
      <c r="AUJ122"/>
      <c r="AUK122"/>
      <c r="AUL122"/>
      <c r="AUM122"/>
      <c r="AUN122"/>
      <c r="AUO122"/>
      <c r="AUP122"/>
      <c r="AUQ122"/>
      <c r="AUR122"/>
      <c r="AUS122"/>
      <c r="AUT122"/>
      <c r="AUU122"/>
      <c r="AUV122"/>
      <c r="AUW122"/>
      <c r="AUX122"/>
      <c r="AUY122"/>
      <c r="AUZ122"/>
      <c r="AVA122"/>
      <c r="AVB122"/>
      <c r="AVC122"/>
      <c r="AVD122"/>
      <c r="AVE122"/>
      <c r="AVF122"/>
      <c r="AVG122"/>
      <c r="AVH122"/>
      <c r="AVI122"/>
      <c r="AVJ122"/>
      <c r="AVK122"/>
      <c r="AVL122"/>
      <c r="AVM122"/>
      <c r="AVN122"/>
      <c r="AVO122"/>
      <c r="AVP122"/>
      <c r="AVQ122"/>
      <c r="AVR122"/>
      <c r="AVS122"/>
      <c r="AVT122"/>
      <c r="AVU122"/>
      <c r="AVV122"/>
      <c r="AVW122"/>
      <c r="AVX122"/>
      <c r="AVY122"/>
      <c r="AVZ122"/>
      <c r="AWA122"/>
      <c r="AWB122"/>
      <c r="AWC122"/>
      <c r="AWD122"/>
      <c r="AWE122"/>
      <c r="AWF122"/>
      <c r="AWG122"/>
      <c r="AWH122"/>
      <c r="AWI122"/>
      <c r="AWJ122"/>
      <c r="AWK122"/>
      <c r="AWL122"/>
      <c r="AWM122"/>
      <c r="AWN122"/>
      <c r="AWO122"/>
      <c r="AWP122"/>
      <c r="AWQ122"/>
      <c r="AWR122"/>
      <c r="AWS122"/>
      <c r="AWT122"/>
      <c r="AWU122"/>
      <c r="AWV122"/>
      <c r="AWW122"/>
      <c r="AWX122"/>
      <c r="AWY122"/>
      <c r="AWZ122"/>
      <c r="AXA122"/>
      <c r="AXB122"/>
      <c r="AXC122"/>
      <c r="AXD122"/>
      <c r="AXE122"/>
      <c r="AXF122"/>
      <c r="AXG122"/>
      <c r="AXH122"/>
      <c r="AXI122"/>
      <c r="AXJ122"/>
      <c r="AXK122"/>
      <c r="AXL122"/>
      <c r="AXM122"/>
      <c r="AXN122"/>
      <c r="AXO122"/>
      <c r="AXP122"/>
      <c r="AXQ122"/>
      <c r="AXR122"/>
      <c r="AXS122"/>
      <c r="AXT122"/>
      <c r="AXU122"/>
      <c r="AXV122"/>
      <c r="AXW122"/>
      <c r="AXX122"/>
      <c r="AXY122"/>
      <c r="AXZ122"/>
      <c r="AYA122"/>
      <c r="AYB122"/>
      <c r="AYC122"/>
      <c r="AYD122"/>
      <c r="AYE122"/>
      <c r="AYF122"/>
      <c r="AYG122"/>
      <c r="AYH122"/>
      <c r="AYI122"/>
      <c r="AYJ122"/>
      <c r="AYK122"/>
      <c r="AYL122"/>
      <c r="AYM122"/>
      <c r="AYN122"/>
      <c r="AYO122"/>
      <c r="AYP122"/>
      <c r="AYQ122"/>
      <c r="AYR122"/>
      <c r="AYS122"/>
      <c r="AYT122"/>
      <c r="AYU122"/>
      <c r="AYV122"/>
      <c r="AYW122"/>
      <c r="AYX122"/>
      <c r="AYY122"/>
      <c r="AYZ122"/>
      <c r="AZA122"/>
      <c r="AZB122"/>
      <c r="AZC122"/>
      <c r="AZD122"/>
      <c r="AZE122"/>
      <c r="AZF122"/>
      <c r="AZG122"/>
      <c r="AZH122"/>
      <c r="AZI122"/>
      <c r="AZJ122"/>
      <c r="AZK122"/>
      <c r="AZL122"/>
      <c r="AZM122"/>
      <c r="AZN122"/>
      <c r="AZO122"/>
      <c r="AZP122"/>
      <c r="AZQ122"/>
      <c r="AZR122"/>
      <c r="AZS122"/>
      <c r="AZT122"/>
      <c r="AZU122"/>
      <c r="AZV122"/>
      <c r="AZW122"/>
      <c r="AZX122"/>
      <c r="AZY122"/>
      <c r="AZZ122"/>
      <c r="BAA122"/>
      <c r="BAB122"/>
      <c r="BAC122"/>
      <c r="BAD122"/>
      <c r="BAE122"/>
      <c r="BAF122"/>
      <c r="BAG122"/>
      <c r="BAH122"/>
      <c r="BAI122"/>
      <c r="BAJ122"/>
      <c r="BAK122"/>
      <c r="BAL122"/>
      <c r="BAM122"/>
      <c r="BAN122"/>
      <c r="BAO122"/>
      <c r="BAP122"/>
      <c r="BAQ122"/>
      <c r="BAR122"/>
      <c r="BAS122"/>
      <c r="BAT122"/>
      <c r="BAU122"/>
      <c r="BAV122"/>
      <c r="BAW122"/>
      <c r="BAX122"/>
      <c r="BAY122"/>
      <c r="BAZ122"/>
      <c r="BBA122"/>
      <c r="BBB122"/>
      <c r="BBC122"/>
      <c r="BBD122"/>
      <c r="BBE122"/>
      <c r="BBF122"/>
      <c r="BBG122"/>
      <c r="BBH122"/>
      <c r="BBI122"/>
      <c r="BBJ122"/>
      <c r="BBK122"/>
      <c r="BBL122"/>
      <c r="BBM122"/>
      <c r="BBN122"/>
      <c r="BBO122"/>
      <c r="BBP122"/>
      <c r="BBQ122"/>
      <c r="BBR122"/>
      <c r="BBS122"/>
      <c r="BBT122"/>
      <c r="BBU122"/>
      <c r="BBV122"/>
      <c r="BBW122"/>
      <c r="BBX122"/>
      <c r="BBY122"/>
      <c r="BBZ122"/>
      <c r="BCA122"/>
      <c r="BCB122"/>
      <c r="BCC122"/>
      <c r="BCD122"/>
      <c r="BCE122"/>
      <c r="BCF122"/>
      <c r="BCG122"/>
      <c r="BCH122"/>
      <c r="BCI122"/>
      <c r="BCJ122"/>
      <c r="BCK122"/>
      <c r="BCL122"/>
      <c r="BCM122"/>
      <c r="BCN122"/>
      <c r="BCO122"/>
      <c r="BCP122"/>
      <c r="BCQ122"/>
      <c r="BCR122"/>
      <c r="BCS122"/>
      <c r="BCT122"/>
      <c r="BCU122"/>
      <c r="BCV122"/>
      <c r="BCW122"/>
      <c r="BCX122"/>
      <c r="BCY122"/>
      <c r="BCZ122"/>
      <c r="BDA122"/>
      <c r="BDB122"/>
      <c r="BDC122"/>
      <c r="BDD122"/>
      <c r="BDE122"/>
      <c r="BDF122"/>
      <c r="BDG122"/>
      <c r="BDH122"/>
      <c r="BDI122"/>
      <c r="BDJ122"/>
      <c r="BDK122"/>
      <c r="BDL122"/>
      <c r="BDM122"/>
      <c r="BDN122"/>
      <c r="BDO122"/>
      <c r="BDP122"/>
      <c r="BDQ122"/>
      <c r="BDR122"/>
      <c r="BDS122"/>
      <c r="BDT122"/>
      <c r="BDU122"/>
      <c r="BDV122"/>
      <c r="BDW122"/>
      <c r="BDX122"/>
      <c r="BDY122"/>
      <c r="BDZ122"/>
      <c r="BEA122"/>
      <c r="BEB122"/>
      <c r="BEC122"/>
      <c r="BED122"/>
      <c r="BEE122"/>
      <c r="BEF122"/>
      <c r="BEG122"/>
      <c r="BEH122"/>
      <c r="BEI122"/>
      <c r="BEJ122"/>
      <c r="BEK122"/>
      <c r="BEL122"/>
      <c r="BEM122"/>
      <c r="BEN122"/>
      <c r="BEO122"/>
      <c r="BEP122"/>
      <c r="BEQ122"/>
      <c r="BER122"/>
      <c r="BES122"/>
      <c r="BET122"/>
      <c r="BEU122"/>
      <c r="BEV122"/>
      <c r="BEW122"/>
      <c r="BEX122"/>
      <c r="BEY122"/>
      <c r="BEZ122"/>
      <c r="BFA122"/>
      <c r="BFB122"/>
      <c r="BFC122"/>
      <c r="BFD122"/>
      <c r="BFE122"/>
      <c r="BFF122"/>
      <c r="BFG122"/>
      <c r="BFH122"/>
      <c r="BFI122"/>
      <c r="BFJ122"/>
      <c r="BFK122"/>
      <c r="BFL122"/>
      <c r="BFM122"/>
      <c r="BFN122"/>
      <c r="BFO122"/>
      <c r="BFP122"/>
      <c r="BFQ122"/>
      <c r="BFR122"/>
      <c r="BFS122"/>
      <c r="BFT122"/>
      <c r="BFU122"/>
      <c r="BFV122"/>
      <c r="BFW122"/>
      <c r="BFX122"/>
      <c r="BFY122"/>
      <c r="BFZ122"/>
      <c r="BGA122"/>
      <c r="BGB122"/>
      <c r="BGC122"/>
      <c r="BGD122"/>
      <c r="BGE122"/>
      <c r="BGF122"/>
      <c r="BGG122"/>
      <c r="BGH122"/>
      <c r="BGI122"/>
      <c r="BGJ122"/>
      <c r="BGK122"/>
      <c r="BGL122"/>
      <c r="BGM122"/>
      <c r="BGN122"/>
      <c r="BGO122"/>
      <c r="BGP122"/>
      <c r="BGQ122"/>
      <c r="BGR122"/>
      <c r="BGS122"/>
      <c r="BGT122"/>
      <c r="BGU122"/>
      <c r="BGV122"/>
      <c r="BGW122"/>
      <c r="BGX122"/>
      <c r="BGY122"/>
      <c r="BGZ122"/>
      <c r="BHA122"/>
      <c r="BHB122"/>
      <c r="BHC122"/>
      <c r="BHD122"/>
      <c r="BHE122"/>
      <c r="BHF122"/>
      <c r="BHG122"/>
      <c r="BHH122"/>
      <c r="BHI122"/>
      <c r="BHJ122"/>
      <c r="BHK122"/>
      <c r="BHL122"/>
      <c r="BHM122"/>
      <c r="BHN122"/>
      <c r="BHO122"/>
      <c r="BHP122"/>
      <c r="BHQ122"/>
      <c r="BHR122"/>
      <c r="BHS122"/>
      <c r="BHT122"/>
      <c r="BHU122"/>
      <c r="BHV122"/>
      <c r="BHW122"/>
      <c r="BHX122"/>
      <c r="BHY122"/>
      <c r="BHZ122"/>
      <c r="BIA122"/>
      <c r="BIB122"/>
      <c r="BIC122"/>
      <c r="BID122"/>
      <c r="BIE122"/>
      <c r="BIF122"/>
      <c r="BIG122"/>
      <c r="BIH122"/>
      <c r="BII122"/>
      <c r="BIJ122"/>
      <c r="BIK122"/>
      <c r="BIL122"/>
      <c r="BIM122"/>
      <c r="BIN122"/>
      <c r="BIO122"/>
      <c r="BIP122"/>
      <c r="BIQ122"/>
      <c r="BIR122"/>
      <c r="BIS122"/>
      <c r="BIT122"/>
      <c r="BIU122"/>
      <c r="BIV122"/>
      <c r="BIW122"/>
      <c r="BIX122"/>
      <c r="BIY122"/>
      <c r="BIZ122"/>
      <c r="BJA122"/>
      <c r="BJB122"/>
      <c r="BJC122"/>
      <c r="BJD122"/>
      <c r="BJE122"/>
      <c r="BJF122"/>
      <c r="BJG122"/>
      <c r="BJH122"/>
      <c r="BJI122"/>
      <c r="BJJ122"/>
      <c r="BJK122"/>
      <c r="BJL122"/>
      <c r="BJM122"/>
      <c r="BJN122"/>
      <c r="BJO122"/>
      <c r="BJP122"/>
      <c r="BJQ122"/>
      <c r="BJR122"/>
      <c r="BJS122"/>
      <c r="BJT122"/>
      <c r="BJU122"/>
      <c r="BJV122"/>
      <c r="BJW122"/>
      <c r="BJX122"/>
      <c r="BJY122"/>
      <c r="BJZ122"/>
      <c r="BKA122"/>
      <c r="BKB122"/>
      <c r="BKC122"/>
      <c r="BKD122"/>
      <c r="BKE122"/>
      <c r="BKF122"/>
      <c r="BKG122"/>
      <c r="BKH122"/>
      <c r="BKI122"/>
      <c r="BKJ122"/>
      <c r="BKK122"/>
      <c r="BKL122"/>
      <c r="BKM122"/>
      <c r="BKN122"/>
      <c r="BKO122"/>
      <c r="BKP122"/>
      <c r="BKQ122"/>
      <c r="BKR122"/>
      <c r="BKS122"/>
      <c r="BKT122"/>
      <c r="BKU122"/>
      <c r="BKV122"/>
      <c r="BKW122"/>
      <c r="BKX122"/>
      <c r="BKY122"/>
      <c r="BKZ122"/>
      <c r="BLA122"/>
      <c r="BLB122"/>
      <c r="BLC122"/>
      <c r="BLD122"/>
      <c r="BLE122"/>
      <c r="BLF122"/>
      <c r="BLG122"/>
      <c r="BLH122"/>
      <c r="BLI122"/>
      <c r="BLJ122"/>
      <c r="BLK122"/>
      <c r="BLL122"/>
      <c r="BLM122"/>
      <c r="BLN122"/>
      <c r="BLO122"/>
      <c r="BLP122"/>
      <c r="BLQ122"/>
      <c r="BLR122"/>
      <c r="BLS122"/>
      <c r="BLT122"/>
      <c r="BLU122"/>
      <c r="BLV122"/>
      <c r="BLW122"/>
      <c r="BLX122"/>
      <c r="BLY122"/>
      <c r="BLZ122"/>
      <c r="BMA122"/>
      <c r="BMB122"/>
      <c r="BMC122"/>
      <c r="BMD122"/>
      <c r="BME122"/>
      <c r="BMF122"/>
      <c r="BMG122"/>
      <c r="BMH122"/>
      <c r="BMI122"/>
      <c r="BMJ122"/>
      <c r="BMK122"/>
      <c r="BML122"/>
      <c r="BMM122"/>
      <c r="BMN122"/>
      <c r="BMO122"/>
      <c r="BMP122"/>
      <c r="BMQ122"/>
      <c r="BMR122"/>
      <c r="BMS122"/>
      <c r="BMT122"/>
      <c r="BMU122"/>
      <c r="BMV122"/>
      <c r="BMW122"/>
      <c r="BMX122"/>
      <c r="BMY122"/>
      <c r="BMZ122"/>
      <c r="BNA122"/>
      <c r="BNB122"/>
      <c r="BNC122"/>
      <c r="BND122"/>
      <c r="BNE122"/>
      <c r="BNF122"/>
      <c r="BNG122"/>
      <c r="BNH122"/>
      <c r="BNI122"/>
      <c r="BNJ122"/>
      <c r="BNK122"/>
      <c r="BNL122"/>
      <c r="BNM122"/>
      <c r="BNN122"/>
      <c r="BNO122"/>
      <c r="BNP122"/>
      <c r="BNQ122"/>
      <c r="BNR122"/>
      <c r="BNS122"/>
      <c r="BNT122"/>
      <c r="BNU122"/>
      <c r="BNV122"/>
      <c r="BNW122"/>
      <c r="BNX122"/>
      <c r="BNY122"/>
      <c r="BNZ122"/>
      <c r="BOA122"/>
      <c r="BOB122"/>
      <c r="BOC122"/>
      <c r="BOD122"/>
      <c r="BOE122"/>
      <c r="BOF122"/>
      <c r="BOG122"/>
      <c r="BOH122"/>
      <c r="BOI122"/>
      <c r="BOJ122"/>
      <c r="BOK122"/>
      <c r="BOL122"/>
      <c r="BOM122"/>
      <c r="BON122"/>
      <c r="BOO122"/>
      <c r="BOP122"/>
      <c r="BOQ122"/>
      <c r="BOR122"/>
      <c r="BOS122"/>
      <c r="BOT122"/>
      <c r="BOU122"/>
      <c r="BOV122"/>
      <c r="BOW122"/>
      <c r="BOX122"/>
      <c r="BOY122"/>
      <c r="BOZ122"/>
      <c r="BPA122"/>
      <c r="BPB122"/>
      <c r="BPC122"/>
      <c r="BPD122"/>
      <c r="BPE122"/>
      <c r="BPF122"/>
      <c r="BPG122"/>
      <c r="BPH122"/>
      <c r="BPI122"/>
      <c r="BPJ122"/>
      <c r="BPK122"/>
      <c r="BPL122"/>
      <c r="BPM122"/>
      <c r="BPN122"/>
      <c r="BPO122"/>
      <c r="BPP122"/>
      <c r="BPQ122"/>
      <c r="BPR122"/>
      <c r="BPS122"/>
      <c r="BPT122"/>
      <c r="BPU122"/>
      <c r="BPV122"/>
      <c r="BPW122"/>
      <c r="BPX122"/>
      <c r="BPY122"/>
      <c r="BPZ122"/>
      <c r="BQA122"/>
      <c r="BQB122"/>
      <c r="BQC122"/>
      <c r="BQD122"/>
      <c r="BQE122"/>
      <c r="BQF122"/>
      <c r="BQG122"/>
      <c r="BQH122"/>
      <c r="BQI122"/>
      <c r="BQJ122"/>
      <c r="BQK122"/>
      <c r="BQL122"/>
      <c r="BQM122"/>
      <c r="BQN122"/>
      <c r="BQO122"/>
      <c r="BQP122"/>
      <c r="BQQ122"/>
      <c r="BQR122"/>
      <c r="BQS122"/>
      <c r="BQT122"/>
      <c r="BQU122"/>
      <c r="BQV122"/>
      <c r="BQW122"/>
      <c r="BQX122"/>
      <c r="BQY122"/>
      <c r="BQZ122"/>
      <c r="BRA122"/>
      <c r="BRB122"/>
      <c r="BRC122"/>
      <c r="BRD122"/>
      <c r="BRE122"/>
      <c r="BRF122"/>
      <c r="BRG122"/>
      <c r="BRH122"/>
      <c r="BRI122"/>
      <c r="BRJ122"/>
      <c r="BRK122"/>
      <c r="BRL122"/>
      <c r="BRM122"/>
      <c r="BRN122"/>
      <c r="BRO122"/>
      <c r="BRP122"/>
      <c r="BRQ122"/>
      <c r="BRR122"/>
      <c r="BRS122"/>
      <c r="BRT122"/>
      <c r="BRU122"/>
      <c r="BRV122"/>
      <c r="BRW122"/>
      <c r="BRX122"/>
      <c r="BRY122"/>
      <c r="BRZ122"/>
      <c r="BSA122"/>
      <c r="BSB122"/>
      <c r="BSC122"/>
      <c r="BSD122"/>
      <c r="BSE122"/>
      <c r="BSF122"/>
      <c r="BSG122"/>
      <c r="BSH122"/>
      <c r="BSI122"/>
      <c r="BSJ122"/>
      <c r="BSK122"/>
      <c r="BSL122"/>
      <c r="BSM122"/>
      <c r="BSN122"/>
      <c r="BSO122"/>
      <c r="BSP122"/>
      <c r="BSQ122"/>
      <c r="BSR122"/>
      <c r="BSS122"/>
      <c r="BST122"/>
      <c r="BSU122"/>
      <c r="BSV122"/>
      <c r="BSW122"/>
      <c r="BSX122"/>
      <c r="BSY122"/>
      <c r="BSZ122"/>
      <c r="BTA122"/>
      <c r="BTB122"/>
      <c r="BTC122"/>
      <c r="BTD122"/>
      <c r="BTE122"/>
      <c r="BTF122"/>
      <c r="BTG122"/>
      <c r="BTH122"/>
      <c r="BTI122"/>
      <c r="BTJ122"/>
      <c r="BTK122"/>
      <c r="BTL122"/>
      <c r="BTM122"/>
      <c r="BTN122"/>
      <c r="BTO122"/>
      <c r="BTP122"/>
      <c r="BTQ122"/>
      <c r="BTR122"/>
      <c r="BTS122"/>
      <c r="BTT122"/>
      <c r="BTU122"/>
      <c r="BTV122"/>
      <c r="BTW122"/>
      <c r="BTX122"/>
      <c r="BTY122"/>
      <c r="BTZ122"/>
      <c r="BUA122"/>
      <c r="BUB122"/>
      <c r="BUC122"/>
      <c r="BUD122"/>
      <c r="BUE122"/>
      <c r="BUF122"/>
      <c r="BUG122"/>
      <c r="BUH122"/>
      <c r="BUI122"/>
      <c r="BUJ122"/>
      <c r="BUK122"/>
      <c r="BUL122"/>
      <c r="BUM122"/>
      <c r="BUN122"/>
      <c r="BUO122"/>
      <c r="BUP122"/>
      <c r="BUQ122"/>
      <c r="BUR122"/>
      <c r="BUS122"/>
      <c r="BUT122"/>
      <c r="BUU122"/>
      <c r="BUV122"/>
      <c r="BUW122"/>
      <c r="BUX122"/>
      <c r="BUY122"/>
      <c r="BUZ122"/>
      <c r="BVA122"/>
      <c r="BVB122"/>
      <c r="BVC122"/>
      <c r="BVD122"/>
      <c r="BVE122"/>
      <c r="BVF122"/>
      <c r="BVG122"/>
      <c r="BVH122"/>
      <c r="BVI122"/>
      <c r="BVJ122"/>
      <c r="BVK122"/>
      <c r="BVL122"/>
      <c r="BVM122"/>
      <c r="BVN122"/>
      <c r="BVO122"/>
      <c r="BVP122"/>
      <c r="BVQ122"/>
      <c r="BVR122"/>
      <c r="BVS122"/>
      <c r="BVT122"/>
      <c r="BVU122"/>
      <c r="BVV122"/>
      <c r="BVW122"/>
      <c r="BVX122"/>
      <c r="BVY122"/>
      <c r="BVZ122"/>
      <c r="BWA122"/>
      <c r="BWB122"/>
      <c r="BWC122"/>
      <c r="BWD122"/>
      <c r="BWE122"/>
      <c r="BWF122"/>
      <c r="BWG122"/>
      <c r="BWH122"/>
      <c r="BWI122"/>
      <c r="BWJ122"/>
      <c r="BWK122"/>
      <c r="BWL122"/>
      <c r="BWM122"/>
      <c r="BWN122"/>
      <c r="BWO122"/>
      <c r="BWP122"/>
      <c r="BWQ122"/>
      <c r="BWR122"/>
      <c r="BWS122"/>
      <c r="BWT122"/>
      <c r="BWU122"/>
      <c r="BWV122"/>
      <c r="BWW122"/>
      <c r="BWX122"/>
      <c r="BWY122"/>
      <c r="BWZ122"/>
      <c r="BXA122"/>
      <c r="BXB122"/>
      <c r="BXC122"/>
      <c r="BXD122"/>
      <c r="BXE122"/>
      <c r="BXF122"/>
      <c r="BXG122"/>
      <c r="BXH122"/>
      <c r="BXI122"/>
      <c r="BXJ122"/>
      <c r="BXK122"/>
      <c r="BXL122"/>
      <c r="BXM122"/>
      <c r="BXN122"/>
      <c r="BXO122"/>
      <c r="BXP122"/>
      <c r="BXQ122"/>
      <c r="BXR122"/>
      <c r="BXS122"/>
      <c r="BXT122"/>
      <c r="BXU122"/>
      <c r="BXV122"/>
      <c r="BXW122"/>
      <c r="BXX122"/>
      <c r="BXY122"/>
      <c r="BXZ122"/>
      <c r="BYA122"/>
      <c r="BYB122"/>
      <c r="BYC122"/>
      <c r="BYD122"/>
      <c r="BYE122"/>
      <c r="BYF122"/>
      <c r="BYG122"/>
      <c r="BYH122"/>
      <c r="BYI122"/>
      <c r="BYJ122"/>
      <c r="BYK122"/>
      <c r="BYL122"/>
      <c r="BYM122"/>
      <c r="BYN122"/>
      <c r="BYO122"/>
      <c r="BYP122"/>
      <c r="BYQ122"/>
      <c r="BYR122"/>
      <c r="BYS122"/>
      <c r="BYT122"/>
      <c r="BYU122"/>
      <c r="BYV122"/>
      <c r="BYW122"/>
      <c r="BYX122"/>
      <c r="BYY122"/>
      <c r="BYZ122"/>
      <c r="BZA122"/>
      <c r="BZB122"/>
      <c r="BZC122"/>
      <c r="BZD122"/>
      <c r="BZE122"/>
      <c r="BZF122"/>
      <c r="BZG122"/>
      <c r="BZH122"/>
      <c r="BZI122"/>
      <c r="BZJ122"/>
      <c r="BZK122"/>
      <c r="BZL122"/>
      <c r="BZM122"/>
      <c r="BZN122"/>
      <c r="BZO122"/>
      <c r="BZP122"/>
      <c r="BZQ122"/>
      <c r="BZR122"/>
      <c r="BZS122"/>
      <c r="BZT122"/>
      <c r="BZU122"/>
      <c r="BZV122"/>
      <c r="BZW122"/>
      <c r="BZX122"/>
      <c r="BZY122"/>
      <c r="BZZ122"/>
      <c r="CAA122"/>
      <c r="CAB122"/>
      <c r="CAC122"/>
      <c r="CAD122"/>
      <c r="CAE122"/>
      <c r="CAF122"/>
      <c r="CAG122"/>
      <c r="CAH122"/>
      <c r="CAI122"/>
      <c r="CAJ122"/>
      <c r="CAK122"/>
      <c r="CAL122"/>
      <c r="CAM122"/>
      <c r="CAN122"/>
      <c r="CAO122"/>
      <c r="CAP122"/>
      <c r="CAQ122"/>
      <c r="CAR122"/>
      <c r="CAS122"/>
      <c r="CAT122"/>
      <c r="CAU122"/>
      <c r="CAV122"/>
      <c r="CAW122"/>
      <c r="CAX122"/>
      <c r="CAY122"/>
      <c r="CAZ122"/>
      <c r="CBA122"/>
      <c r="CBB122"/>
      <c r="CBC122"/>
      <c r="CBD122"/>
      <c r="CBE122"/>
      <c r="CBF122"/>
      <c r="CBG122"/>
      <c r="CBH122"/>
      <c r="CBI122"/>
      <c r="CBJ122"/>
      <c r="CBK122"/>
      <c r="CBL122"/>
      <c r="CBM122"/>
      <c r="CBN122"/>
      <c r="CBO122"/>
      <c r="CBP122"/>
      <c r="CBQ122"/>
      <c r="CBR122"/>
      <c r="CBS122"/>
      <c r="CBT122"/>
      <c r="CBU122"/>
      <c r="CBV122"/>
      <c r="CBW122"/>
      <c r="CBX122"/>
      <c r="CBY122"/>
      <c r="CBZ122"/>
      <c r="CCA122"/>
      <c r="CCB122"/>
      <c r="CCC122"/>
      <c r="CCD122"/>
      <c r="CCE122"/>
      <c r="CCF122"/>
      <c r="CCG122"/>
      <c r="CCH122"/>
      <c r="CCI122"/>
      <c r="CCJ122"/>
      <c r="CCK122"/>
      <c r="CCL122"/>
      <c r="CCM122"/>
      <c r="CCN122"/>
      <c r="CCO122"/>
      <c r="CCP122"/>
      <c r="CCQ122"/>
      <c r="CCR122"/>
      <c r="CCS122"/>
      <c r="CCT122"/>
      <c r="CCU122"/>
      <c r="CCV122"/>
      <c r="CCW122"/>
      <c r="CCX122"/>
      <c r="CCY122"/>
      <c r="CCZ122"/>
      <c r="CDA122"/>
      <c r="CDB122"/>
      <c r="CDC122"/>
      <c r="CDD122"/>
      <c r="CDE122"/>
      <c r="CDF122"/>
      <c r="CDG122"/>
      <c r="CDH122"/>
      <c r="CDI122"/>
      <c r="CDJ122"/>
      <c r="CDK122"/>
      <c r="CDL122"/>
      <c r="CDM122"/>
      <c r="CDN122"/>
      <c r="CDO122"/>
      <c r="CDP122"/>
      <c r="CDQ122"/>
      <c r="CDR122"/>
      <c r="CDS122"/>
      <c r="CDT122"/>
      <c r="CDU122"/>
      <c r="CDV122"/>
      <c r="CDW122"/>
      <c r="CDX122"/>
      <c r="CDY122"/>
      <c r="CDZ122"/>
      <c r="CEA122"/>
      <c r="CEB122"/>
      <c r="CEC122"/>
      <c r="CED122"/>
      <c r="CEE122"/>
      <c r="CEF122"/>
      <c r="CEG122"/>
      <c r="CEH122"/>
      <c r="CEI122"/>
      <c r="CEJ122"/>
      <c r="CEK122"/>
      <c r="CEL122"/>
      <c r="CEM122"/>
      <c r="CEN122"/>
      <c r="CEO122"/>
      <c r="CEP122"/>
      <c r="CEQ122"/>
      <c r="CER122"/>
      <c r="CES122"/>
      <c r="CET122"/>
      <c r="CEU122"/>
      <c r="CEV122"/>
      <c r="CEW122"/>
      <c r="CEX122"/>
      <c r="CEY122"/>
      <c r="CEZ122"/>
      <c r="CFA122"/>
      <c r="CFB122"/>
      <c r="CFC122"/>
      <c r="CFD122"/>
      <c r="CFE122"/>
      <c r="CFF122"/>
      <c r="CFG122"/>
      <c r="CFH122"/>
      <c r="CFI122"/>
      <c r="CFJ122"/>
      <c r="CFK122"/>
      <c r="CFL122"/>
      <c r="CFM122"/>
      <c r="CFN122"/>
      <c r="CFO122"/>
      <c r="CFP122"/>
      <c r="CFQ122"/>
      <c r="CFR122"/>
      <c r="CFS122"/>
      <c r="CFT122"/>
      <c r="CFU122"/>
      <c r="CFV122"/>
      <c r="CFW122"/>
      <c r="CFX122"/>
      <c r="CFY122"/>
      <c r="CFZ122"/>
      <c r="CGA122"/>
      <c r="CGB122"/>
      <c r="CGC122"/>
      <c r="CGD122"/>
      <c r="CGE122"/>
      <c r="CGF122"/>
      <c r="CGG122"/>
      <c r="CGH122"/>
      <c r="CGI122"/>
      <c r="CGJ122"/>
      <c r="CGK122"/>
      <c r="CGL122"/>
      <c r="CGM122"/>
      <c r="CGN122"/>
      <c r="CGO122"/>
      <c r="CGP122"/>
      <c r="CGQ122"/>
      <c r="CGR122"/>
      <c r="CGS122"/>
      <c r="CGT122"/>
      <c r="CGU122"/>
      <c r="CGV122"/>
      <c r="CGW122"/>
      <c r="CGX122"/>
      <c r="CGY122"/>
      <c r="CGZ122"/>
      <c r="CHA122"/>
      <c r="CHB122"/>
      <c r="CHC122"/>
      <c r="CHD122"/>
      <c r="CHE122"/>
      <c r="CHF122"/>
      <c r="CHG122"/>
      <c r="CHH122"/>
      <c r="CHI122"/>
      <c r="CHJ122"/>
      <c r="CHK122"/>
      <c r="CHL122"/>
      <c r="CHM122"/>
      <c r="CHN122"/>
      <c r="CHO122"/>
      <c r="CHP122"/>
      <c r="CHQ122"/>
      <c r="CHR122"/>
      <c r="CHS122"/>
      <c r="CHT122"/>
      <c r="CHU122"/>
      <c r="CHV122"/>
      <c r="CHW122"/>
      <c r="CHX122"/>
      <c r="CHY122"/>
      <c r="CHZ122"/>
      <c r="CIA122"/>
      <c r="CIB122"/>
      <c r="CIC122"/>
      <c r="CID122"/>
      <c r="CIE122"/>
      <c r="CIF122"/>
      <c r="CIG122"/>
      <c r="CIH122"/>
      <c r="CII122"/>
      <c r="CIJ122"/>
      <c r="CIK122"/>
      <c r="CIL122"/>
      <c r="CIM122"/>
      <c r="CIN122"/>
      <c r="CIO122"/>
      <c r="CIP122"/>
      <c r="CIQ122"/>
      <c r="CIR122"/>
      <c r="CIS122"/>
      <c r="CIT122"/>
      <c r="CIU122"/>
      <c r="CIV122"/>
      <c r="CIW122"/>
      <c r="CIX122"/>
      <c r="CIY122"/>
      <c r="CIZ122"/>
      <c r="CJA122"/>
      <c r="CJB122"/>
      <c r="CJC122"/>
      <c r="CJD122"/>
      <c r="CJE122"/>
      <c r="CJF122"/>
      <c r="CJG122"/>
      <c r="CJH122"/>
      <c r="CJI122"/>
      <c r="CJJ122"/>
      <c r="CJK122"/>
      <c r="CJL122"/>
      <c r="CJM122"/>
      <c r="CJN122"/>
      <c r="CJO122"/>
      <c r="CJP122"/>
      <c r="CJQ122"/>
      <c r="CJR122"/>
      <c r="CJS122"/>
      <c r="CJT122"/>
      <c r="CJU122"/>
      <c r="CJV122"/>
      <c r="CJW122"/>
      <c r="CJX122"/>
      <c r="CJY122"/>
      <c r="CJZ122"/>
      <c r="CKA122"/>
      <c r="CKB122"/>
      <c r="CKC122"/>
      <c r="CKD122"/>
      <c r="CKE122"/>
      <c r="CKF122"/>
      <c r="CKG122"/>
      <c r="CKH122"/>
      <c r="CKI122"/>
      <c r="CKJ122"/>
      <c r="CKK122"/>
      <c r="CKL122"/>
      <c r="CKM122"/>
      <c r="CKN122"/>
      <c r="CKO122"/>
      <c r="CKP122"/>
      <c r="CKQ122"/>
      <c r="CKR122"/>
      <c r="CKS122"/>
      <c r="CKT122"/>
      <c r="CKU122"/>
      <c r="CKV122"/>
      <c r="CKW122"/>
      <c r="CKX122"/>
      <c r="CKY122"/>
      <c r="CKZ122"/>
      <c r="CLA122"/>
      <c r="CLB122"/>
      <c r="CLC122"/>
      <c r="CLD122"/>
      <c r="CLE122"/>
      <c r="CLF122"/>
      <c r="CLG122"/>
      <c r="CLH122"/>
      <c r="CLI122"/>
      <c r="CLJ122"/>
      <c r="CLK122"/>
      <c r="CLL122"/>
      <c r="CLM122"/>
      <c r="CLN122"/>
      <c r="CLO122"/>
      <c r="CLP122"/>
      <c r="CLQ122"/>
      <c r="CLR122"/>
      <c r="CLS122"/>
      <c r="CLT122"/>
      <c r="CLU122"/>
      <c r="CLV122"/>
      <c r="CLW122"/>
      <c r="CLX122"/>
      <c r="CLY122"/>
      <c r="CLZ122"/>
      <c r="CMA122"/>
      <c r="CMB122"/>
      <c r="CMC122"/>
      <c r="CMD122"/>
      <c r="CME122"/>
      <c r="CMF122"/>
      <c r="CMG122"/>
      <c r="CMH122"/>
      <c r="CMI122"/>
      <c r="CMJ122"/>
      <c r="CMK122"/>
      <c r="CML122"/>
      <c r="CMM122"/>
      <c r="CMN122"/>
      <c r="CMO122"/>
      <c r="CMP122"/>
      <c r="CMQ122"/>
      <c r="CMR122"/>
      <c r="CMS122"/>
      <c r="CMT122"/>
      <c r="CMU122"/>
      <c r="CMV122"/>
      <c r="CMW122"/>
      <c r="CMX122"/>
      <c r="CMY122"/>
      <c r="CMZ122"/>
      <c r="CNA122"/>
      <c r="CNB122"/>
      <c r="CNC122"/>
      <c r="CND122"/>
      <c r="CNE122"/>
      <c r="CNF122"/>
      <c r="CNG122"/>
      <c r="CNH122"/>
      <c r="CNI122"/>
      <c r="CNJ122"/>
      <c r="CNK122"/>
      <c r="CNL122"/>
      <c r="CNM122"/>
      <c r="CNN122"/>
      <c r="CNO122"/>
      <c r="CNP122"/>
      <c r="CNQ122"/>
      <c r="CNR122"/>
      <c r="CNS122"/>
      <c r="CNT122"/>
      <c r="CNU122"/>
      <c r="CNV122"/>
      <c r="CNW122"/>
      <c r="CNX122"/>
      <c r="CNY122"/>
      <c r="CNZ122"/>
      <c r="COA122"/>
      <c r="COB122"/>
      <c r="COC122"/>
      <c r="COD122"/>
      <c r="COE122"/>
      <c r="COF122"/>
      <c r="COG122"/>
      <c r="COH122"/>
      <c r="COI122"/>
      <c r="COJ122"/>
      <c r="COK122"/>
      <c r="COL122"/>
      <c r="COM122"/>
      <c r="CON122"/>
      <c r="COO122"/>
      <c r="COP122"/>
      <c r="COQ122"/>
      <c r="COR122"/>
      <c r="COS122"/>
      <c r="COT122"/>
      <c r="COU122"/>
      <c r="COV122"/>
      <c r="COW122"/>
      <c r="COX122"/>
      <c r="COY122"/>
      <c r="COZ122"/>
      <c r="CPA122"/>
      <c r="CPB122"/>
      <c r="CPC122"/>
      <c r="CPD122"/>
      <c r="CPE122"/>
      <c r="CPF122"/>
      <c r="CPG122"/>
      <c r="CPH122"/>
      <c r="CPI122"/>
      <c r="CPJ122"/>
      <c r="CPK122"/>
      <c r="CPL122"/>
      <c r="CPM122"/>
      <c r="CPN122"/>
      <c r="CPO122"/>
      <c r="CPP122"/>
      <c r="CPQ122"/>
      <c r="CPR122"/>
      <c r="CPS122"/>
      <c r="CPT122"/>
      <c r="CPU122"/>
      <c r="CPV122"/>
      <c r="CPW122"/>
      <c r="CPX122"/>
      <c r="CPY122"/>
      <c r="CPZ122"/>
      <c r="CQA122"/>
      <c r="CQB122"/>
      <c r="CQC122"/>
      <c r="CQD122"/>
      <c r="CQE122"/>
      <c r="CQF122"/>
      <c r="CQG122"/>
      <c r="CQH122"/>
      <c r="CQI122"/>
      <c r="CQJ122"/>
      <c r="CQK122"/>
      <c r="CQL122"/>
      <c r="CQM122"/>
      <c r="CQN122"/>
      <c r="CQO122"/>
      <c r="CQP122"/>
      <c r="CQQ122"/>
      <c r="CQR122"/>
      <c r="CQS122"/>
      <c r="CQT122"/>
      <c r="CQU122"/>
      <c r="CQV122"/>
      <c r="CQW122"/>
      <c r="CQX122"/>
      <c r="CQY122"/>
      <c r="CQZ122"/>
      <c r="CRA122"/>
      <c r="CRB122"/>
      <c r="CRC122"/>
      <c r="CRD122"/>
      <c r="CRE122"/>
      <c r="CRF122"/>
      <c r="CRG122"/>
      <c r="CRH122"/>
      <c r="CRI122"/>
      <c r="CRJ122"/>
      <c r="CRK122"/>
      <c r="CRL122"/>
      <c r="CRM122"/>
      <c r="CRN122"/>
      <c r="CRO122"/>
      <c r="CRP122"/>
      <c r="CRQ122"/>
      <c r="CRR122"/>
      <c r="CRS122"/>
      <c r="CRT122"/>
      <c r="CRU122"/>
      <c r="CRV122"/>
      <c r="CRW122"/>
      <c r="CRX122"/>
      <c r="CRY122"/>
      <c r="CRZ122"/>
      <c r="CSA122"/>
      <c r="CSB122"/>
      <c r="CSC122"/>
      <c r="CSD122"/>
      <c r="CSE122"/>
      <c r="CSF122"/>
      <c r="CSG122"/>
      <c r="CSH122"/>
      <c r="CSI122"/>
      <c r="CSJ122"/>
      <c r="CSK122"/>
      <c r="CSL122"/>
      <c r="CSM122"/>
      <c r="CSN122"/>
      <c r="CSO122"/>
      <c r="CSP122"/>
      <c r="CSQ122"/>
      <c r="CSR122"/>
      <c r="CSS122"/>
      <c r="CST122"/>
      <c r="CSU122"/>
      <c r="CSV122"/>
      <c r="CSW122"/>
      <c r="CSX122"/>
      <c r="CSY122"/>
      <c r="CSZ122"/>
      <c r="CTA122"/>
      <c r="CTB122"/>
      <c r="CTC122"/>
      <c r="CTD122"/>
      <c r="CTE122"/>
      <c r="CTF122"/>
      <c r="CTG122"/>
      <c r="CTH122"/>
      <c r="CTI122"/>
      <c r="CTJ122"/>
      <c r="CTK122"/>
      <c r="CTL122"/>
      <c r="CTM122"/>
      <c r="CTN122"/>
      <c r="CTO122"/>
      <c r="CTP122"/>
      <c r="CTQ122"/>
      <c r="CTR122"/>
      <c r="CTS122"/>
      <c r="CTT122"/>
      <c r="CTU122"/>
      <c r="CTV122"/>
      <c r="CTW122"/>
      <c r="CTX122"/>
      <c r="CTY122"/>
      <c r="CTZ122"/>
      <c r="CUA122"/>
      <c r="CUB122"/>
      <c r="CUC122"/>
      <c r="CUD122"/>
      <c r="CUE122"/>
      <c r="CUF122"/>
      <c r="CUG122"/>
      <c r="CUH122"/>
      <c r="CUI122"/>
      <c r="CUJ122"/>
      <c r="CUK122"/>
      <c r="CUL122"/>
      <c r="CUM122"/>
      <c r="CUN122"/>
      <c r="CUO122"/>
      <c r="CUP122"/>
      <c r="CUQ122"/>
      <c r="CUR122"/>
      <c r="CUS122"/>
      <c r="CUT122"/>
      <c r="CUU122"/>
      <c r="CUV122"/>
      <c r="CUW122"/>
      <c r="CUX122"/>
      <c r="CUY122"/>
      <c r="CUZ122"/>
      <c r="CVA122"/>
      <c r="CVB122"/>
      <c r="CVC122"/>
      <c r="CVD122"/>
      <c r="CVE122"/>
      <c r="CVF122"/>
      <c r="CVG122"/>
      <c r="CVH122"/>
      <c r="CVI122"/>
      <c r="CVJ122"/>
      <c r="CVK122"/>
      <c r="CVL122"/>
      <c r="CVM122"/>
      <c r="CVN122"/>
      <c r="CVO122"/>
      <c r="CVP122"/>
      <c r="CVQ122"/>
      <c r="CVR122"/>
      <c r="CVS122"/>
      <c r="CVT122"/>
      <c r="CVU122"/>
      <c r="CVV122"/>
      <c r="CVW122"/>
      <c r="CVX122"/>
      <c r="CVY122"/>
      <c r="CVZ122"/>
      <c r="CWA122"/>
      <c r="CWB122"/>
      <c r="CWC122"/>
      <c r="CWD122"/>
      <c r="CWE122"/>
      <c r="CWF122"/>
      <c r="CWG122"/>
      <c r="CWH122"/>
      <c r="CWI122"/>
      <c r="CWJ122"/>
      <c r="CWK122"/>
      <c r="CWL122"/>
      <c r="CWM122"/>
      <c r="CWN122"/>
      <c r="CWO122"/>
      <c r="CWP122"/>
      <c r="CWQ122"/>
      <c r="CWR122"/>
      <c r="CWS122"/>
      <c r="CWT122"/>
      <c r="CWU122"/>
      <c r="CWV122"/>
      <c r="CWW122"/>
      <c r="CWX122"/>
      <c r="CWY122"/>
      <c r="CWZ122"/>
      <c r="CXA122"/>
      <c r="CXB122"/>
      <c r="CXC122"/>
      <c r="CXD122"/>
      <c r="CXE122"/>
      <c r="CXF122"/>
      <c r="CXG122"/>
      <c r="CXH122"/>
      <c r="CXI122"/>
      <c r="CXJ122"/>
      <c r="CXK122"/>
      <c r="CXL122"/>
      <c r="CXM122"/>
      <c r="CXN122"/>
      <c r="CXO122"/>
      <c r="CXP122"/>
      <c r="CXQ122"/>
      <c r="CXR122"/>
      <c r="CXS122"/>
      <c r="CXT122"/>
      <c r="CXU122"/>
      <c r="CXV122"/>
      <c r="CXW122"/>
      <c r="CXX122"/>
      <c r="CXY122"/>
      <c r="CXZ122"/>
      <c r="CYA122"/>
      <c r="CYB122"/>
      <c r="CYC122"/>
      <c r="CYD122"/>
      <c r="CYE122"/>
      <c r="CYF122"/>
      <c r="CYG122"/>
      <c r="CYH122"/>
      <c r="CYI122"/>
      <c r="CYJ122"/>
      <c r="CYK122"/>
      <c r="CYL122"/>
      <c r="CYM122"/>
      <c r="CYN122"/>
      <c r="CYO122"/>
      <c r="CYP122"/>
      <c r="CYQ122"/>
      <c r="CYR122"/>
      <c r="CYS122"/>
      <c r="CYT122"/>
      <c r="CYU122"/>
      <c r="CYV122"/>
      <c r="CYW122"/>
      <c r="CYX122"/>
      <c r="CYY122"/>
      <c r="CYZ122"/>
      <c r="CZA122"/>
      <c r="CZB122"/>
      <c r="CZC122"/>
      <c r="CZD122"/>
      <c r="CZE122"/>
      <c r="CZF122"/>
      <c r="CZG122"/>
      <c r="CZH122"/>
      <c r="CZI122"/>
      <c r="CZJ122"/>
      <c r="CZK122"/>
      <c r="CZL122"/>
      <c r="CZM122"/>
      <c r="CZN122"/>
      <c r="CZO122"/>
      <c r="CZP122"/>
      <c r="CZQ122"/>
      <c r="CZR122"/>
      <c r="CZS122"/>
      <c r="CZT122"/>
      <c r="CZU122"/>
      <c r="CZV122"/>
      <c r="CZW122"/>
      <c r="CZX122"/>
      <c r="CZY122"/>
      <c r="CZZ122"/>
      <c r="DAA122"/>
      <c r="DAB122"/>
      <c r="DAC122"/>
      <c r="DAD122"/>
      <c r="DAE122"/>
      <c r="DAF122"/>
      <c r="DAG122"/>
      <c r="DAH122"/>
      <c r="DAI122"/>
      <c r="DAJ122"/>
      <c r="DAK122"/>
      <c r="DAL122"/>
      <c r="DAM122"/>
      <c r="DAN122"/>
      <c r="DAO122"/>
      <c r="DAP122"/>
      <c r="DAQ122"/>
      <c r="DAR122"/>
      <c r="DAS122"/>
      <c r="DAT122"/>
      <c r="DAU122"/>
      <c r="DAV122"/>
      <c r="DAW122"/>
      <c r="DAX122"/>
      <c r="DAY122"/>
      <c r="DAZ122"/>
      <c r="DBA122"/>
      <c r="DBB122"/>
      <c r="DBC122"/>
      <c r="DBD122"/>
      <c r="DBE122"/>
      <c r="DBF122"/>
      <c r="DBG122"/>
      <c r="DBH122"/>
      <c r="DBI122"/>
      <c r="DBJ122"/>
      <c r="DBK122"/>
      <c r="DBL122"/>
      <c r="DBM122"/>
      <c r="DBN122"/>
      <c r="DBO122"/>
      <c r="DBP122"/>
      <c r="DBQ122"/>
      <c r="DBR122"/>
      <c r="DBS122"/>
      <c r="DBT122"/>
      <c r="DBU122"/>
      <c r="DBV122"/>
      <c r="DBW122"/>
      <c r="DBX122"/>
      <c r="DBY122"/>
      <c r="DBZ122"/>
      <c r="DCA122"/>
      <c r="DCB122"/>
      <c r="DCC122"/>
      <c r="DCD122"/>
      <c r="DCE122"/>
      <c r="DCF122"/>
      <c r="DCG122"/>
      <c r="DCH122"/>
      <c r="DCI122"/>
      <c r="DCJ122"/>
      <c r="DCK122"/>
      <c r="DCL122"/>
      <c r="DCM122"/>
      <c r="DCN122"/>
      <c r="DCO122"/>
      <c r="DCP122"/>
      <c r="DCQ122"/>
      <c r="DCR122"/>
      <c r="DCS122"/>
      <c r="DCT122"/>
      <c r="DCU122"/>
      <c r="DCV122"/>
      <c r="DCW122"/>
      <c r="DCX122"/>
      <c r="DCY122"/>
      <c r="DCZ122"/>
      <c r="DDA122"/>
      <c r="DDB122"/>
      <c r="DDC122"/>
      <c r="DDD122"/>
      <c r="DDE122"/>
      <c r="DDF122"/>
      <c r="DDG122"/>
      <c r="DDH122"/>
      <c r="DDI122"/>
      <c r="DDJ122"/>
      <c r="DDK122"/>
      <c r="DDL122"/>
      <c r="DDM122"/>
      <c r="DDN122"/>
      <c r="DDO122"/>
      <c r="DDP122"/>
      <c r="DDQ122"/>
      <c r="DDR122"/>
      <c r="DDS122"/>
      <c r="DDT122"/>
      <c r="DDU122"/>
      <c r="DDV122"/>
      <c r="DDW122"/>
      <c r="DDX122"/>
      <c r="DDY122"/>
      <c r="DDZ122"/>
      <c r="DEA122"/>
      <c r="DEB122"/>
      <c r="DEC122"/>
      <c r="DED122"/>
      <c r="DEE122"/>
      <c r="DEF122"/>
      <c r="DEG122"/>
      <c r="DEH122"/>
      <c r="DEI122"/>
      <c r="DEJ122"/>
      <c r="DEK122"/>
      <c r="DEL122"/>
      <c r="DEM122"/>
      <c r="DEN122"/>
      <c r="DEO122"/>
      <c r="DEP122"/>
      <c r="DEQ122"/>
      <c r="DER122"/>
      <c r="DES122"/>
      <c r="DET122"/>
      <c r="DEU122"/>
    </row>
    <row r="123" spans="1:2855" s="37" customFormat="1" ht="15">
      <c r="A123" s="58" t="s">
        <v>22</v>
      </c>
      <c r="B123" s="59"/>
      <c r="C123" s="59"/>
      <c r="D123" s="58" t="s">
        <v>21</v>
      </c>
      <c r="E123" s="60" t="s">
        <v>1</v>
      </c>
      <c r="F123" s="61">
        <v>0</v>
      </c>
      <c r="G123" s="62">
        <v>0</v>
      </c>
      <c r="H123" s="62">
        <f t="shared" si="3"/>
        <v>0</v>
      </c>
      <c r="I123" s="67">
        <f t="shared" si="4"/>
        <v>0</v>
      </c>
      <c r="J123" s="62">
        <f>TRUNC((SUM(J124:J131)),2)</f>
        <v>78211.289999999994</v>
      </c>
      <c r="K123" s="45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  <c r="JH123"/>
      <c r="JI123"/>
      <c r="JJ123"/>
      <c r="JK123"/>
      <c r="JL123"/>
      <c r="JM123"/>
      <c r="JN123"/>
      <c r="JO123"/>
      <c r="JP123"/>
      <c r="JQ123"/>
      <c r="JR123"/>
      <c r="JS123"/>
      <c r="JT123"/>
      <c r="JU123"/>
      <c r="JV123"/>
      <c r="JW123"/>
      <c r="JX123"/>
      <c r="JY123"/>
      <c r="JZ123"/>
      <c r="KA123"/>
      <c r="KB123"/>
      <c r="KC123"/>
      <c r="KD123"/>
      <c r="KE123"/>
      <c r="KF123"/>
      <c r="KG123"/>
      <c r="KH123"/>
      <c r="KI123"/>
      <c r="KJ123"/>
      <c r="KK123"/>
      <c r="KL123"/>
      <c r="KM123"/>
      <c r="KN123"/>
      <c r="KO123"/>
      <c r="KP123"/>
      <c r="KQ123"/>
      <c r="KR123"/>
      <c r="KS123"/>
      <c r="KT123"/>
      <c r="KU123"/>
      <c r="KV123"/>
      <c r="KW123"/>
      <c r="KX123"/>
      <c r="KY123"/>
      <c r="KZ123"/>
      <c r="LA123"/>
      <c r="LB123"/>
      <c r="LC123"/>
      <c r="LD123"/>
      <c r="LE123"/>
      <c r="LF123"/>
      <c r="LG123"/>
      <c r="LH123"/>
      <c r="LI123"/>
      <c r="LJ123"/>
      <c r="LK123"/>
      <c r="LL123"/>
      <c r="LM123"/>
      <c r="LN123"/>
      <c r="LO123"/>
      <c r="LP123"/>
      <c r="LQ123"/>
      <c r="LR123"/>
      <c r="LS123"/>
      <c r="LT123"/>
      <c r="LU123"/>
      <c r="LV123"/>
      <c r="LW123"/>
      <c r="LX123"/>
      <c r="LY123"/>
      <c r="LZ123"/>
      <c r="MA123"/>
      <c r="MB123"/>
      <c r="MC123"/>
      <c r="MD123"/>
      <c r="ME123"/>
      <c r="MF123"/>
      <c r="MG123"/>
      <c r="MH123"/>
      <c r="MI123"/>
      <c r="MJ123"/>
      <c r="MK123"/>
      <c r="ML123"/>
      <c r="MM123"/>
      <c r="MN123"/>
      <c r="MO123"/>
      <c r="MP123"/>
      <c r="MQ123"/>
      <c r="MR123"/>
      <c r="MS123"/>
      <c r="MT123"/>
      <c r="MU123"/>
      <c r="MV123"/>
      <c r="MW123"/>
      <c r="MX123"/>
      <c r="MY123"/>
      <c r="MZ123"/>
      <c r="NA123"/>
      <c r="NB123"/>
      <c r="NC123"/>
      <c r="ND123"/>
      <c r="NE123"/>
      <c r="NF123"/>
      <c r="NG123"/>
      <c r="NH123"/>
      <c r="NI123"/>
      <c r="NJ123"/>
      <c r="NK123"/>
      <c r="NL123"/>
      <c r="NM123"/>
      <c r="NN123"/>
      <c r="NO123"/>
      <c r="NP123"/>
      <c r="NQ123"/>
      <c r="NR123"/>
      <c r="NS123"/>
      <c r="NT123"/>
      <c r="NU123"/>
      <c r="NV123"/>
      <c r="NW123"/>
      <c r="NX123"/>
      <c r="NY123"/>
      <c r="NZ123"/>
      <c r="OA123"/>
      <c r="OB123"/>
      <c r="OC123"/>
      <c r="OD123"/>
      <c r="OE123"/>
      <c r="OF123"/>
      <c r="OG123"/>
      <c r="OH123"/>
      <c r="OI123"/>
      <c r="OJ123"/>
      <c r="OK123"/>
      <c r="OL123"/>
      <c r="OM123"/>
      <c r="ON123"/>
      <c r="OO123"/>
      <c r="OP123"/>
      <c r="OQ123"/>
      <c r="OR123"/>
      <c r="OS123"/>
      <c r="OT123"/>
      <c r="OU123"/>
      <c r="OV123"/>
      <c r="OW123"/>
      <c r="OX123"/>
      <c r="OY123"/>
      <c r="OZ123"/>
      <c r="PA123"/>
      <c r="PB123"/>
      <c r="PC123"/>
      <c r="PD123"/>
      <c r="PE123"/>
      <c r="PF123"/>
      <c r="PG123"/>
      <c r="PH123"/>
      <c r="PI123"/>
      <c r="PJ123"/>
      <c r="PK123"/>
      <c r="PL123"/>
      <c r="PM123"/>
      <c r="PN123"/>
      <c r="PO123"/>
      <c r="PP123"/>
      <c r="PQ123"/>
      <c r="PR123"/>
      <c r="PS123"/>
      <c r="PT123"/>
      <c r="PU123"/>
      <c r="PV123"/>
      <c r="PW123"/>
      <c r="PX123"/>
      <c r="PY123"/>
      <c r="PZ123"/>
      <c r="QA123"/>
      <c r="QB123"/>
      <c r="QC123"/>
      <c r="QD123"/>
      <c r="QE123"/>
      <c r="QF123"/>
      <c r="QG123"/>
      <c r="QH123"/>
      <c r="QI123"/>
      <c r="QJ123"/>
      <c r="QK123"/>
      <c r="QL123"/>
      <c r="QM123"/>
      <c r="QN123"/>
      <c r="QO123"/>
      <c r="QP123"/>
      <c r="QQ123"/>
      <c r="QR123"/>
      <c r="QS123"/>
      <c r="QT123"/>
      <c r="QU123"/>
      <c r="QV123"/>
      <c r="QW123"/>
      <c r="QX123"/>
      <c r="QY123"/>
      <c r="QZ123"/>
      <c r="RA123"/>
      <c r="RB123"/>
      <c r="RC123"/>
      <c r="RD123"/>
      <c r="RE123"/>
      <c r="RF123"/>
      <c r="RG123"/>
      <c r="RH123"/>
      <c r="RI123"/>
      <c r="RJ123"/>
      <c r="RK123"/>
      <c r="RL123"/>
      <c r="RM123"/>
      <c r="RN123"/>
      <c r="RO123"/>
      <c r="RP123"/>
      <c r="RQ123"/>
      <c r="RR123"/>
      <c r="RS123"/>
      <c r="RT123"/>
      <c r="RU123"/>
      <c r="RV123"/>
      <c r="RW123"/>
      <c r="RX123"/>
      <c r="RY123"/>
      <c r="RZ123"/>
      <c r="SA123"/>
      <c r="SB123"/>
      <c r="SC123"/>
      <c r="SD123"/>
      <c r="SE123"/>
      <c r="SF123"/>
      <c r="SG123"/>
      <c r="SH123"/>
      <c r="SI123"/>
      <c r="SJ123"/>
      <c r="SK123"/>
      <c r="SL123"/>
      <c r="SM123"/>
      <c r="SN123"/>
      <c r="SO123"/>
      <c r="SP123"/>
      <c r="SQ123"/>
      <c r="SR123"/>
      <c r="SS123"/>
      <c r="ST123"/>
      <c r="SU123"/>
      <c r="SV123"/>
      <c r="SW123"/>
      <c r="SX123"/>
      <c r="SY123"/>
      <c r="SZ123"/>
      <c r="TA123"/>
      <c r="TB123"/>
      <c r="TC123"/>
      <c r="TD123"/>
      <c r="TE123"/>
      <c r="TF123"/>
      <c r="TG123"/>
      <c r="TH123"/>
      <c r="TI123"/>
      <c r="TJ123"/>
      <c r="TK123"/>
      <c r="TL123"/>
      <c r="TM123"/>
      <c r="TN123"/>
      <c r="TO123"/>
      <c r="TP123"/>
      <c r="TQ123"/>
      <c r="TR123"/>
      <c r="TS123"/>
      <c r="TT123"/>
      <c r="TU123"/>
      <c r="TV123"/>
      <c r="TW123"/>
      <c r="TX123"/>
      <c r="TY123"/>
      <c r="TZ123"/>
      <c r="UA123"/>
      <c r="UB123"/>
      <c r="UC123"/>
      <c r="UD123"/>
      <c r="UE123"/>
      <c r="UF123"/>
      <c r="UG123"/>
      <c r="UH123"/>
      <c r="UI123"/>
      <c r="UJ123"/>
      <c r="UK123"/>
      <c r="UL123"/>
      <c r="UM123"/>
      <c r="UN123"/>
      <c r="UO123"/>
      <c r="UP123"/>
      <c r="UQ123"/>
      <c r="UR123"/>
      <c r="US123"/>
      <c r="UT123"/>
      <c r="UU123"/>
      <c r="UV123"/>
      <c r="UW123"/>
      <c r="UX123"/>
      <c r="UY123"/>
      <c r="UZ123"/>
      <c r="VA123"/>
      <c r="VB123"/>
      <c r="VC123"/>
      <c r="VD123"/>
      <c r="VE123"/>
      <c r="VF123"/>
      <c r="VG123"/>
      <c r="VH123"/>
      <c r="VI123"/>
      <c r="VJ123"/>
      <c r="VK123"/>
      <c r="VL123"/>
      <c r="VM123"/>
      <c r="VN123"/>
      <c r="VO123"/>
      <c r="VP123"/>
      <c r="VQ123"/>
      <c r="VR123"/>
      <c r="VS123"/>
      <c r="VT123"/>
      <c r="VU123"/>
      <c r="VV123"/>
      <c r="VW123"/>
      <c r="VX123"/>
      <c r="VY123"/>
      <c r="VZ123"/>
      <c r="WA123"/>
      <c r="WB123"/>
      <c r="WC123"/>
      <c r="WD123"/>
      <c r="WE123"/>
      <c r="WF123"/>
      <c r="WG123"/>
      <c r="WH123"/>
      <c r="WI123"/>
      <c r="WJ123"/>
      <c r="WK123"/>
      <c r="WL123"/>
      <c r="WM123"/>
      <c r="WN123"/>
      <c r="WO123"/>
      <c r="WP123"/>
      <c r="WQ123"/>
      <c r="WR123"/>
      <c r="WS123"/>
      <c r="WT123"/>
      <c r="WU123"/>
      <c r="WV123"/>
      <c r="WW123"/>
      <c r="WX123"/>
      <c r="WY123"/>
      <c r="WZ123"/>
      <c r="XA123"/>
      <c r="XB123"/>
      <c r="XC123"/>
      <c r="XD123"/>
      <c r="XE123"/>
      <c r="XF123"/>
      <c r="XG123"/>
      <c r="XH123"/>
      <c r="XI123"/>
      <c r="XJ123"/>
      <c r="XK123"/>
      <c r="XL123"/>
      <c r="XM123"/>
      <c r="XN123"/>
      <c r="XO123"/>
      <c r="XP123"/>
      <c r="XQ123"/>
      <c r="XR123"/>
      <c r="XS123"/>
      <c r="XT123"/>
      <c r="XU123"/>
      <c r="XV123"/>
      <c r="XW123"/>
      <c r="XX123"/>
      <c r="XY123"/>
      <c r="XZ123"/>
      <c r="YA123"/>
      <c r="YB123"/>
      <c r="YC123"/>
      <c r="YD123"/>
      <c r="YE123"/>
      <c r="YF123"/>
      <c r="YG123"/>
      <c r="YH123"/>
      <c r="YI123"/>
      <c r="YJ123"/>
      <c r="YK123"/>
      <c r="YL123"/>
      <c r="YM123"/>
      <c r="YN123"/>
      <c r="YO123"/>
      <c r="YP123"/>
      <c r="YQ123"/>
      <c r="YR123"/>
      <c r="YS123"/>
      <c r="YT123"/>
      <c r="YU123"/>
      <c r="YV123"/>
      <c r="YW123"/>
      <c r="YX123"/>
      <c r="YY123"/>
      <c r="YZ123"/>
      <c r="ZA123"/>
      <c r="ZB123"/>
      <c r="ZC123"/>
      <c r="ZD123"/>
      <c r="ZE123"/>
      <c r="ZF123"/>
      <c r="ZG123"/>
      <c r="ZH123"/>
      <c r="ZI123"/>
      <c r="ZJ123"/>
      <c r="ZK123"/>
      <c r="ZL123"/>
      <c r="ZM123"/>
      <c r="ZN123"/>
      <c r="ZO123"/>
      <c r="ZP123"/>
      <c r="ZQ123"/>
      <c r="ZR123"/>
      <c r="ZS123"/>
      <c r="ZT123"/>
      <c r="ZU123"/>
      <c r="ZV123"/>
      <c r="ZW123"/>
      <c r="ZX123"/>
      <c r="ZY123"/>
      <c r="ZZ123"/>
      <c r="AAA123"/>
      <c r="AAB123"/>
      <c r="AAC123"/>
      <c r="AAD123"/>
      <c r="AAE123"/>
      <c r="AAF123"/>
      <c r="AAG123"/>
      <c r="AAH123"/>
      <c r="AAI123"/>
      <c r="AAJ123"/>
      <c r="AAK123"/>
      <c r="AAL123"/>
      <c r="AAM123"/>
      <c r="AAN123"/>
      <c r="AAO123"/>
      <c r="AAP123"/>
      <c r="AAQ123"/>
      <c r="AAR123"/>
      <c r="AAS123"/>
      <c r="AAT123"/>
      <c r="AAU123"/>
      <c r="AAV123"/>
      <c r="AAW123"/>
      <c r="AAX123"/>
      <c r="AAY123"/>
      <c r="AAZ123"/>
      <c r="ABA123"/>
      <c r="ABB123"/>
      <c r="ABC123"/>
      <c r="ABD123"/>
      <c r="ABE123"/>
      <c r="ABF123"/>
      <c r="ABG123"/>
      <c r="ABH123"/>
      <c r="ABI123"/>
      <c r="ABJ123"/>
      <c r="ABK123"/>
      <c r="ABL123"/>
      <c r="ABM123"/>
      <c r="ABN123"/>
      <c r="ABO123"/>
      <c r="ABP123"/>
      <c r="ABQ123"/>
      <c r="ABR123"/>
      <c r="ABS123"/>
      <c r="ABT123"/>
      <c r="ABU123"/>
      <c r="ABV123"/>
      <c r="ABW123"/>
      <c r="ABX123"/>
      <c r="ABY123"/>
      <c r="ABZ123"/>
      <c r="ACA123"/>
      <c r="ACB123"/>
      <c r="ACC123"/>
      <c r="ACD123"/>
      <c r="ACE123"/>
      <c r="ACF123"/>
      <c r="ACG123"/>
      <c r="ACH123"/>
      <c r="ACI123"/>
      <c r="ACJ123"/>
      <c r="ACK123"/>
      <c r="ACL123"/>
      <c r="ACM123"/>
      <c r="ACN123"/>
      <c r="ACO123"/>
      <c r="ACP123"/>
      <c r="ACQ123"/>
      <c r="ACR123"/>
      <c r="ACS123"/>
      <c r="ACT123"/>
      <c r="ACU123"/>
      <c r="ACV123"/>
      <c r="ACW123"/>
      <c r="ACX123"/>
      <c r="ACY123"/>
      <c r="ACZ123"/>
      <c r="ADA123"/>
      <c r="ADB123"/>
      <c r="ADC123"/>
      <c r="ADD123"/>
      <c r="ADE123"/>
      <c r="ADF123"/>
      <c r="ADG123"/>
      <c r="ADH123"/>
      <c r="ADI123"/>
      <c r="ADJ123"/>
      <c r="ADK123"/>
      <c r="ADL123"/>
      <c r="ADM123"/>
      <c r="ADN123"/>
      <c r="ADO123"/>
      <c r="ADP123"/>
      <c r="ADQ123"/>
      <c r="ADR123"/>
      <c r="ADS123"/>
      <c r="ADT123"/>
      <c r="ADU123"/>
      <c r="ADV123"/>
      <c r="ADW123"/>
      <c r="ADX123"/>
      <c r="ADY123"/>
      <c r="ADZ123"/>
      <c r="AEA123"/>
      <c r="AEB123"/>
      <c r="AEC123"/>
      <c r="AED123"/>
      <c r="AEE123"/>
      <c r="AEF123"/>
      <c r="AEG123"/>
      <c r="AEH123"/>
      <c r="AEI123"/>
      <c r="AEJ123"/>
      <c r="AEK123"/>
      <c r="AEL123"/>
      <c r="AEM123"/>
      <c r="AEN123"/>
      <c r="AEO123"/>
      <c r="AEP123"/>
      <c r="AEQ123"/>
      <c r="AER123"/>
      <c r="AES123"/>
      <c r="AET123"/>
      <c r="AEU123"/>
      <c r="AEV123"/>
      <c r="AEW123"/>
      <c r="AEX123"/>
      <c r="AEY123"/>
      <c r="AEZ123"/>
      <c r="AFA123"/>
      <c r="AFB123"/>
      <c r="AFC123"/>
      <c r="AFD123"/>
      <c r="AFE123"/>
      <c r="AFF123"/>
      <c r="AFG123"/>
      <c r="AFH123"/>
      <c r="AFI123"/>
      <c r="AFJ123"/>
      <c r="AFK123"/>
      <c r="AFL123"/>
      <c r="AFM123"/>
      <c r="AFN123"/>
      <c r="AFO123"/>
      <c r="AFP123"/>
      <c r="AFQ123"/>
      <c r="AFR123"/>
      <c r="AFS123"/>
      <c r="AFT123"/>
      <c r="AFU123"/>
      <c r="AFV123"/>
      <c r="AFW123"/>
      <c r="AFX123"/>
      <c r="AFY123"/>
      <c r="AFZ123"/>
      <c r="AGA123"/>
      <c r="AGB123"/>
      <c r="AGC123"/>
      <c r="AGD123"/>
      <c r="AGE123"/>
      <c r="AGF123"/>
      <c r="AGG123"/>
      <c r="AGH123"/>
      <c r="AGI123"/>
      <c r="AGJ123"/>
      <c r="AGK123"/>
      <c r="AGL123"/>
      <c r="AGM123"/>
      <c r="AGN123"/>
      <c r="AGO123"/>
      <c r="AGP123"/>
      <c r="AGQ123"/>
      <c r="AGR123"/>
      <c r="AGS123"/>
      <c r="AGT123"/>
      <c r="AGU123"/>
      <c r="AGV123"/>
      <c r="AGW123"/>
      <c r="AGX123"/>
      <c r="AGY123"/>
      <c r="AGZ123"/>
      <c r="AHA123"/>
      <c r="AHB123"/>
      <c r="AHC123"/>
      <c r="AHD123"/>
      <c r="AHE123"/>
      <c r="AHF123"/>
      <c r="AHG123"/>
      <c r="AHH123"/>
      <c r="AHI123"/>
      <c r="AHJ123"/>
      <c r="AHK123"/>
      <c r="AHL123"/>
      <c r="AHM123"/>
      <c r="AHN123"/>
      <c r="AHO123"/>
      <c r="AHP123"/>
      <c r="AHQ123"/>
      <c r="AHR123"/>
      <c r="AHS123"/>
      <c r="AHT123"/>
      <c r="AHU123"/>
      <c r="AHV123"/>
      <c r="AHW123"/>
      <c r="AHX123"/>
      <c r="AHY123"/>
      <c r="AHZ123"/>
      <c r="AIA123"/>
      <c r="AIB123"/>
      <c r="AIC123"/>
      <c r="AID123"/>
      <c r="AIE123"/>
      <c r="AIF123"/>
      <c r="AIG123"/>
      <c r="AIH123"/>
      <c r="AII123"/>
      <c r="AIJ123"/>
      <c r="AIK123"/>
      <c r="AIL123"/>
      <c r="AIM123"/>
      <c r="AIN123"/>
      <c r="AIO123"/>
      <c r="AIP123"/>
      <c r="AIQ123"/>
      <c r="AIR123"/>
      <c r="AIS123"/>
      <c r="AIT123"/>
      <c r="AIU123"/>
      <c r="AIV123"/>
      <c r="AIW123"/>
      <c r="AIX123"/>
      <c r="AIY123"/>
      <c r="AIZ123"/>
      <c r="AJA123"/>
      <c r="AJB123"/>
      <c r="AJC123"/>
      <c r="AJD123"/>
      <c r="AJE123"/>
      <c r="AJF123"/>
      <c r="AJG123"/>
      <c r="AJH123"/>
      <c r="AJI123"/>
      <c r="AJJ123"/>
      <c r="AJK123"/>
      <c r="AJL123"/>
      <c r="AJM123"/>
      <c r="AJN123"/>
      <c r="AJO123"/>
      <c r="AJP123"/>
      <c r="AJQ123"/>
      <c r="AJR123"/>
      <c r="AJS123"/>
      <c r="AJT123"/>
      <c r="AJU123"/>
      <c r="AJV123"/>
      <c r="AJW123"/>
      <c r="AJX123"/>
      <c r="AJY123"/>
      <c r="AJZ123"/>
      <c r="AKA123"/>
      <c r="AKB123"/>
      <c r="AKC123"/>
      <c r="AKD123"/>
      <c r="AKE123"/>
      <c r="AKF123"/>
      <c r="AKG123"/>
      <c r="AKH123"/>
      <c r="AKI123"/>
      <c r="AKJ123"/>
      <c r="AKK123"/>
      <c r="AKL123"/>
      <c r="AKM123"/>
      <c r="AKN123"/>
      <c r="AKO123"/>
      <c r="AKP123"/>
      <c r="AKQ123"/>
      <c r="AKR123"/>
      <c r="AKS123"/>
      <c r="AKT123"/>
      <c r="AKU123"/>
      <c r="AKV123"/>
      <c r="AKW123"/>
      <c r="AKX123"/>
      <c r="AKY123"/>
      <c r="AKZ123"/>
      <c r="ALA123"/>
      <c r="ALB123"/>
      <c r="ALC123"/>
      <c r="ALD123"/>
      <c r="ALE123"/>
      <c r="ALF123"/>
      <c r="ALG123"/>
      <c r="ALH123"/>
      <c r="ALI123"/>
      <c r="ALJ123"/>
      <c r="ALK123"/>
      <c r="ALL123"/>
      <c r="ALM123"/>
      <c r="ALN123"/>
      <c r="ALO123"/>
      <c r="ALP123"/>
      <c r="ALQ123"/>
      <c r="ALR123"/>
      <c r="ALS123"/>
      <c r="ALT123"/>
      <c r="ALU123"/>
      <c r="ALV123"/>
      <c r="ALW123"/>
      <c r="ALX123"/>
      <c r="ALY123"/>
      <c r="ALZ123"/>
      <c r="AMA123"/>
      <c r="AMB123"/>
      <c r="AMC123"/>
      <c r="AMD123"/>
      <c r="AME123"/>
      <c r="AMF123"/>
      <c r="AMG123"/>
      <c r="AMH123"/>
      <c r="AMI123"/>
      <c r="AMJ123"/>
      <c r="AMK123"/>
      <c r="AML123"/>
      <c r="AMM123"/>
      <c r="AMN123"/>
      <c r="AMO123"/>
      <c r="AMP123"/>
      <c r="AMQ123"/>
      <c r="AMR123"/>
      <c r="AMS123"/>
      <c r="AMT123"/>
      <c r="AMU123"/>
      <c r="AMV123"/>
      <c r="AMW123"/>
      <c r="AMX123"/>
      <c r="AMY123"/>
      <c r="AMZ123"/>
      <c r="ANA123"/>
      <c r="ANB123"/>
      <c r="ANC123"/>
      <c r="AND123"/>
      <c r="ANE123"/>
      <c r="ANF123"/>
      <c r="ANG123"/>
      <c r="ANH123"/>
      <c r="ANI123"/>
      <c r="ANJ123"/>
      <c r="ANK123"/>
      <c r="ANL123"/>
      <c r="ANM123"/>
      <c r="ANN123"/>
      <c r="ANO123"/>
      <c r="ANP123"/>
      <c r="ANQ123"/>
      <c r="ANR123"/>
      <c r="ANS123"/>
      <c r="ANT123"/>
      <c r="ANU123"/>
      <c r="ANV123"/>
      <c r="ANW123"/>
      <c r="ANX123"/>
      <c r="ANY123"/>
      <c r="ANZ123"/>
      <c r="AOA123"/>
      <c r="AOB123"/>
      <c r="AOC123"/>
      <c r="AOD123"/>
      <c r="AOE123"/>
      <c r="AOF123"/>
      <c r="AOG123"/>
      <c r="AOH123"/>
      <c r="AOI123"/>
      <c r="AOJ123"/>
      <c r="AOK123"/>
      <c r="AOL123"/>
      <c r="AOM123"/>
      <c r="AON123"/>
      <c r="AOO123"/>
      <c r="AOP123"/>
      <c r="AOQ123"/>
      <c r="AOR123"/>
      <c r="AOS123"/>
      <c r="AOT123"/>
      <c r="AOU123"/>
      <c r="AOV123"/>
      <c r="AOW123"/>
      <c r="AOX123"/>
      <c r="AOY123"/>
      <c r="AOZ123"/>
      <c r="APA123"/>
      <c r="APB123"/>
      <c r="APC123"/>
      <c r="APD123"/>
      <c r="APE123"/>
      <c r="APF123"/>
      <c r="APG123"/>
      <c r="APH123"/>
      <c r="API123"/>
      <c r="APJ123"/>
      <c r="APK123"/>
      <c r="APL123"/>
      <c r="APM123"/>
      <c r="APN123"/>
      <c r="APO123"/>
      <c r="APP123"/>
      <c r="APQ123"/>
      <c r="APR123"/>
      <c r="APS123"/>
      <c r="APT123"/>
      <c r="APU123"/>
      <c r="APV123"/>
      <c r="APW123"/>
      <c r="APX123"/>
      <c r="APY123"/>
      <c r="APZ123"/>
      <c r="AQA123"/>
      <c r="AQB123"/>
      <c r="AQC123"/>
      <c r="AQD123"/>
      <c r="AQE123"/>
      <c r="AQF123"/>
      <c r="AQG123"/>
      <c r="AQH123"/>
      <c r="AQI123"/>
      <c r="AQJ123"/>
      <c r="AQK123"/>
      <c r="AQL123"/>
      <c r="AQM123"/>
      <c r="AQN123"/>
      <c r="AQO123"/>
      <c r="AQP123"/>
      <c r="AQQ123"/>
      <c r="AQR123"/>
      <c r="AQS123"/>
      <c r="AQT123"/>
      <c r="AQU123"/>
      <c r="AQV123"/>
      <c r="AQW123"/>
      <c r="AQX123"/>
      <c r="AQY123"/>
      <c r="AQZ123"/>
      <c r="ARA123"/>
      <c r="ARB123"/>
      <c r="ARC123"/>
      <c r="ARD123"/>
      <c r="ARE123"/>
      <c r="ARF123"/>
      <c r="ARG123"/>
      <c r="ARH123"/>
      <c r="ARI123"/>
      <c r="ARJ123"/>
      <c r="ARK123"/>
      <c r="ARL123"/>
      <c r="ARM123"/>
      <c r="ARN123"/>
      <c r="ARO123"/>
      <c r="ARP123"/>
      <c r="ARQ123"/>
      <c r="ARR123"/>
      <c r="ARS123"/>
      <c r="ART123"/>
      <c r="ARU123"/>
      <c r="ARV123"/>
      <c r="ARW123"/>
      <c r="ARX123"/>
      <c r="ARY123"/>
      <c r="ARZ123"/>
      <c r="ASA123"/>
      <c r="ASB123"/>
      <c r="ASC123"/>
      <c r="ASD123"/>
      <c r="ASE123"/>
      <c r="ASF123"/>
      <c r="ASG123"/>
      <c r="ASH123"/>
      <c r="ASI123"/>
      <c r="ASJ123"/>
      <c r="ASK123"/>
      <c r="ASL123"/>
      <c r="ASM123"/>
      <c r="ASN123"/>
      <c r="ASO123"/>
      <c r="ASP123"/>
      <c r="ASQ123"/>
      <c r="ASR123"/>
      <c r="ASS123"/>
      <c r="AST123"/>
      <c r="ASU123"/>
      <c r="ASV123"/>
      <c r="ASW123"/>
      <c r="ASX123"/>
      <c r="ASY123"/>
      <c r="ASZ123"/>
      <c r="ATA123"/>
      <c r="ATB123"/>
      <c r="ATC123"/>
      <c r="ATD123"/>
      <c r="ATE123"/>
      <c r="ATF123"/>
      <c r="ATG123"/>
      <c r="ATH123"/>
      <c r="ATI123"/>
      <c r="ATJ123"/>
      <c r="ATK123"/>
      <c r="ATL123"/>
      <c r="ATM123"/>
      <c r="ATN123"/>
      <c r="ATO123"/>
      <c r="ATP123"/>
      <c r="ATQ123"/>
      <c r="ATR123"/>
      <c r="ATS123"/>
      <c r="ATT123"/>
      <c r="ATU123"/>
      <c r="ATV123"/>
      <c r="ATW123"/>
      <c r="ATX123"/>
      <c r="ATY123"/>
      <c r="ATZ123"/>
      <c r="AUA123"/>
      <c r="AUB123"/>
      <c r="AUC123"/>
      <c r="AUD123"/>
      <c r="AUE123"/>
      <c r="AUF123"/>
      <c r="AUG123"/>
      <c r="AUH123"/>
      <c r="AUI123"/>
      <c r="AUJ123"/>
      <c r="AUK123"/>
      <c r="AUL123"/>
      <c r="AUM123"/>
      <c r="AUN123"/>
      <c r="AUO123"/>
      <c r="AUP123"/>
      <c r="AUQ123"/>
      <c r="AUR123"/>
      <c r="AUS123"/>
      <c r="AUT123"/>
      <c r="AUU123"/>
      <c r="AUV123"/>
      <c r="AUW123"/>
      <c r="AUX123"/>
      <c r="AUY123"/>
      <c r="AUZ123"/>
      <c r="AVA123"/>
      <c r="AVB123"/>
      <c r="AVC123"/>
      <c r="AVD123"/>
      <c r="AVE123"/>
      <c r="AVF123"/>
      <c r="AVG123"/>
      <c r="AVH123"/>
      <c r="AVI123"/>
      <c r="AVJ123"/>
      <c r="AVK123"/>
      <c r="AVL123"/>
      <c r="AVM123"/>
      <c r="AVN123"/>
      <c r="AVO123"/>
      <c r="AVP123"/>
      <c r="AVQ123"/>
      <c r="AVR123"/>
      <c r="AVS123"/>
      <c r="AVT123"/>
      <c r="AVU123"/>
      <c r="AVV123"/>
      <c r="AVW123"/>
      <c r="AVX123"/>
      <c r="AVY123"/>
      <c r="AVZ123"/>
      <c r="AWA123"/>
      <c r="AWB123"/>
      <c r="AWC123"/>
      <c r="AWD123"/>
      <c r="AWE123"/>
      <c r="AWF123"/>
      <c r="AWG123"/>
      <c r="AWH123"/>
      <c r="AWI123"/>
      <c r="AWJ123"/>
      <c r="AWK123"/>
      <c r="AWL123"/>
      <c r="AWM123"/>
      <c r="AWN123"/>
      <c r="AWO123"/>
      <c r="AWP123"/>
      <c r="AWQ123"/>
      <c r="AWR123"/>
      <c r="AWS123"/>
      <c r="AWT123"/>
      <c r="AWU123"/>
      <c r="AWV123"/>
      <c r="AWW123"/>
      <c r="AWX123"/>
      <c r="AWY123"/>
      <c r="AWZ123"/>
      <c r="AXA123"/>
      <c r="AXB123"/>
      <c r="AXC123"/>
      <c r="AXD123"/>
      <c r="AXE123"/>
      <c r="AXF123"/>
      <c r="AXG123"/>
      <c r="AXH123"/>
      <c r="AXI123"/>
      <c r="AXJ123"/>
      <c r="AXK123"/>
      <c r="AXL123"/>
      <c r="AXM123"/>
      <c r="AXN123"/>
      <c r="AXO123"/>
      <c r="AXP123"/>
      <c r="AXQ123"/>
      <c r="AXR123"/>
      <c r="AXS123"/>
      <c r="AXT123"/>
      <c r="AXU123"/>
      <c r="AXV123"/>
      <c r="AXW123"/>
      <c r="AXX123"/>
      <c r="AXY123"/>
      <c r="AXZ123"/>
      <c r="AYA123"/>
      <c r="AYB123"/>
      <c r="AYC123"/>
      <c r="AYD123"/>
      <c r="AYE123"/>
      <c r="AYF123"/>
      <c r="AYG123"/>
      <c r="AYH123"/>
      <c r="AYI123"/>
      <c r="AYJ123"/>
      <c r="AYK123"/>
      <c r="AYL123"/>
      <c r="AYM123"/>
      <c r="AYN123"/>
      <c r="AYO123"/>
      <c r="AYP123"/>
      <c r="AYQ123"/>
      <c r="AYR123"/>
      <c r="AYS123"/>
      <c r="AYT123"/>
      <c r="AYU123"/>
      <c r="AYV123"/>
      <c r="AYW123"/>
      <c r="AYX123"/>
      <c r="AYY123"/>
      <c r="AYZ123"/>
      <c r="AZA123"/>
      <c r="AZB123"/>
      <c r="AZC123"/>
      <c r="AZD123"/>
      <c r="AZE123"/>
      <c r="AZF123"/>
      <c r="AZG123"/>
      <c r="AZH123"/>
      <c r="AZI123"/>
      <c r="AZJ123"/>
      <c r="AZK123"/>
      <c r="AZL123"/>
      <c r="AZM123"/>
      <c r="AZN123"/>
      <c r="AZO123"/>
      <c r="AZP123"/>
      <c r="AZQ123"/>
      <c r="AZR123"/>
      <c r="AZS123"/>
      <c r="AZT123"/>
      <c r="AZU123"/>
      <c r="AZV123"/>
      <c r="AZW123"/>
      <c r="AZX123"/>
      <c r="AZY123"/>
      <c r="AZZ123"/>
      <c r="BAA123"/>
      <c r="BAB123"/>
      <c r="BAC123"/>
      <c r="BAD123"/>
      <c r="BAE123"/>
      <c r="BAF123"/>
      <c r="BAG123"/>
      <c r="BAH123"/>
      <c r="BAI123"/>
      <c r="BAJ123"/>
      <c r="BAK123"/>
      <c r="BAL123"/>
      <c r="BAM123"/>
      <c r="BAN123"/>
      <c r="BAO123"/>
      <c r="BAP123"/>
      <c r="BAQ123"/>
      <c r="BAR123"/>
      <c r="BAS123"/>
      <c r="BAT123"/>
      <c r="BAU123"/>
      <c r="BAV123"/>
      <c r="BAW123"/>
      <c r="BAX123"/>
      <c r="BAY123"/>
      <c r="BAZ123"/>
      <c r="BBA123"/>
      <c r="BBB123"/>
      <c r="BBC123"/>
      <c r="BBD123"/>
      <c r="BBE123"/>
      <c r="BBF123"/>
      <c r="BBG123"/>
      <c r="BBH123"/>
      <c r="BBI123"/>
      <c r="BBJ123"/>
      <c r="BBK123"/>
      <c r="BBL123"/>
      <c r="BBM123"/>
      <c r="BBN123"/>
      <c r="BBO123"/>
      <c r="BBP123"/>
      <c r="BBQ123"/>
      <c r="BBR123"/>
      <c r="BBS123"/>
      <c r="BBT123"/>
      <c r="BBU123"/>
      <c r="BBV123"/>
      <c r="BBW123"/>
      <c r="BBX123"/>
      <c r="BBY123"/>
      <c r="BBZ123"/>
      <c r="BCA123"/>
      <c r="BCB123"/>
      <c r="BCC123"/>
      <c r="BCD123"/>
      <c r="BCE123"/>
      <c r="BCF123"/>
      <c r="BCG123"/>
      <c r="BCH123"/>
      <c r="BCI123"/>
      <c r="BCJ123"/>
      <c r="BCK123"/>
      <c r="BCL123"/>
      <c r="BCM123"/>
      <c r="BCN123"/>
      <c r="BCO123"/>
      <c r="BCP123"/>
      <c r="BCQ123"/>
      <c r="BCR123"/>
      <c r="BCS123"/>
      <c r="BCT123"/>
      <c r="BCU123"/>
      <c r="BCV123"/>
      <c r="BCW123"/>
      <c r="BCX123"/>
      <c r="BCY123"/>
      <c r="BCZ123"/>
      <c r="BDA123"/>
      <c r="BDB123"/>
      <c r="BDC123"/>
      <c r="BDD123"/>
      <c r="BDE123"/>
      <c r="BDF123"/>
      <c r="BDG123"/>
      <c r="BDH123"/>
      <c r="BDI123"/>
      <c r="BDJ123"/>
      <c r="BDK123"/>
      <c r="BDL123"/>
      <c r="BDM123"/>
      <c r="BDN123"/>
      <c r="BDO123"/>
      <c r="BDP123"/>
      <c r="BDQ123"/>
      <c r="BDR123"/>
      <c r="BDS123"/>
      <c r="BDT123"/>
      <c r="BDU123"/>
      <c r="BDV123"/>
      <c r="BDW123"/>
      <c r="BDX123"/>
      <c r="BDY123"/>
      <c r="BDZ123"/>
      <c r="BEA123"/>
      <c r="BEB123"/>
      <c r="BEC123"/>
      <c r="BED123"/>
      <c r="BEE123"/>
      <c r="BEF123"/>
      <c r="BEG123"/>
      <c r="BEH123"/>
      <c r="BEI123"/>
      <c r="BEJ123"/>
      <c r="BEK123"/>
      <c r="BEL123"/>
      <c r="BEM123"/>
      <c r="BEN123"/>
      <c r="BEO123"/>
      <c r="BEP123"/>
      <c r="BEQ123"/>
      <c r="BER123"/>
      <c r="BES123"/>
      <c r="BET123"/>
      <c r="BEU123"/>
      <c r="BEV123"/>
      <c r="BEW123"/>
      <c r="BEX123"/>
      <c r="BEY123"/>
      <c r="BEZ123"/>
      <c r="BFA123"/>
      <c r="BFB123"/>
      <c r="BFC123"/>
      <c r="BFD123"/>
      <c r="BFE123"/>
      <c r="BFF123"/>
      <c r="BFG123"/>
      <c r="BFH123"/>
      <c r="BFI123"/>
      <c r="BFJ123"/>
      <c r="BFK123"/>
      <c r="BFL123"/>
      <c r="BFM123"/>
      <c r="BFN123"/>
      <c r="BFO123"/>
      <c r="BFP123"/>
      <c r="BFQ123"/>
      <c r="BFR123"/>
      <c r="BFS123"/>
      <c r="BFT123"/>
      <c r="BFU123"/>
      <c r="BFV123"/>
      <c r="BFW123"/>
      <c r="BFX123"/>
      <c r="BFY123"/>
      <c r="BFZ123"/>
      <c r="BGA123"/>
      <c r="BGB123"/>
      <c r="BGC123"/>
      <c r="BGD123"/>
      <c r="BGE123"/>
      <c r="BGF123"/>
      <c r="BGG123"/>
      <c r="BGH123"/>
      <c r="BGI123"/>
      <c r="BGJ123"/>
      <c r="BGK123"/>
      <c r="BGL123"/>
      <c r="BGM123"/>
      <c r="BGN123"/>
      <c r="BGO123"/>
      <c r="BGP123"/>
      <c r="BGQ123"/>
      <c r="BGR123"/>
      <c r="BGS123"/>
      <c r="BGT123"/>
      <c r="BGU123"/>
      <c r="BGV123"/>
      <c r="BGW123"/>
      <c r="BGX123"/>
      <c r="BGY123"/>
      <c r="BGZ123"/>
      <c r="BHA123"/>
      <c r="BHB123"/>
      <c r="BHC123"/>
      <c r="BHD123"/>
      <c r="BHE123"/>
      <c r="BHF123"/>
      <c r="BHG123"/>
      <c r="BHH123"/>
      <c r="BHI123"/>
      <c r="BHJ123"/>
      <c r="BHK123"/>
      <c r="BHL123"/>
      <c r="BHM123"/>
      <c r="BHN123"/>
      <c r="BHO123"/>
      <c r="BHP123"/>
      <c r="BHQ123"/>
      <c r="BHR123"/>
      <c r="BHS123"/>
      <c r="BHT123"/>
      <c r="BHU123"/>
      <c r="BHV123"/>
      <c r="BHW123"/>
      <c r="BHX123"/>
      <c r="BHY123"/>
      <c r="BHZ123"/>
      <c r="BIA123"/>
      <c r="BIB123"/>
      <c r="BIC123"/>
      <c r="BID123"/>
      <c r="BIE123"/>
      <c r="BIF123"/>
      <c r="BIG123"/>
      <c r="BIH123"/>
      <c r="BII123"/>
      <c r="BIJ123"/>
      <c r="BIK123"/>
      <c r="BIL123"/>
      <c r="BIM123"/>
      <c r="BIN123"/>
      <c r="BIO123"/>
      <c r="BIP123"/>
      <c r="BIQ123"/>
      <c r="BIR123"/>
      <c r="BIS123"/>
      <c r="BIT123"/>
      <c r="BIU123"/>
      <c r="BIV123"/>
      <c r="BIW123"/>
      <c r="BIX123"/>
      <c r="BIY123"/>
      <c r="BIZ123"/>
      <c r="BJA123"/>
      <c r="BJB123"/>
      <c r="BJC123"/>
      <c r="BJD123"/>
      <c r="BJE123"/>
      <c r="BJF123"/>
      <c r="BJG123"/>
      <c r="BJH123"/>
      <c r="BJI123"/>
      <c r="BJJ123"/>
      <c r="BJK123"/>
      <c r="BJL123"/>
      <c r="BJM123"/>
      <c r="BJN123"/>
      <c r="BJO123"/>
      <c r="BJP123"/>
      <c r="BJQ123"/>
      <c r="BJR123"/>
      <c r="BJS123"/>
      <c r="BJT123"/>
      <c r="BJU123"/>
      <c r="BJV123"/>
      <c r="BJW123"/>
      <c r="BJX123"/>
      <c r="BJY123"/>
      <c r="BJZ123"/>
      <c r="BKA123"/>
      <c r="BKB123"/>
      <c r="BKC123"/>
      <c r="BKD123"/>
      <c r="BKE123"/>
      <c r="BKF123"/>
      <c r="BKG123"/>
      <c r="BKH123"/>
      <c r="BKI123"/>
      <c r="BKJ123"/>
      <c r="BKK123"/>
      <c r="BKL123"/>
      <c r="BKM123"/>
      <c r="BKN123"/>
      <c r="BKO123"/>
      <c r="BKP123"/>
      <c r="BKQ123"/>
      <c r="BKR123"/>
      <c r="BKS123"/>
      <c r="BKT123"/>
      <c r="BKU123"/>
      <c r="BKV123"/>
      <c r="BKW123"/>
      <c r="BKX123"/>
      <c r="BKY123"/>
      <c r="BKZ123"/>
      <c r="BLA123"/>
      <c r="BLB123"/>
      <c r="BLC123"/>
      <c r="BLD123"/>
      <c r="BLE123"/>
      <c r="BLF123"/>
      <c r="BLG123"/>
      <c r="BLH123"/>
      <c r="BLI123"/>
      <c r="BLJ123"/>
      <c r="BLK123"/>
      <c r="BLL123"/>
      <c r="BLM123"/>
      <c r="BLN123"/>
      <c r="BLO123"/>
      <c r="BLP123"/>
      <c r="BLQ123"/>
      <c r="BLR123"/>
      <c r="BLS123"/>
      <c r="BLT123"/>
      <c r="BLU123"/>
      <c r="BLV123"/>
      <c r="BLW123"/>
      <c r="BLX123"/>
      <c r="BLY123"/>
      <c r="BLZ123"/>
      <c r="BMA123"/>
      <c r="BMB123"/>
      <c r="BMC123"/>
      <c r="BMD123"/>
      <c r="BME123"/>
      <c r="BMF123"/>
      <c r="BMG123"/>
      <c r="BMH123"/>
      <c r="BMI123"/>
      <c r="BMJ123"/>
      <c r="BMK123"/>
      <c r="BML123"/>
      <c r="BMM123"/>
      <c r="BMN123"/>
      <c r="BMO123"/>
      <c r="BMP123"/>
      <c r="BMQ123"/>
      <c r="BMR123"/>
      <c r="BMS123"/>
      <c r="BMT123"/>
      <c r="BMU123"/>
      <c r="BMV123"/>
      <c r="BMW123"/>
      <c r="BMX123"/>
      <c r="BMY123"/>
      <c r="BMZ123"/>
      <c r="BNA123"/>
      <c r="BNB123"/>
      <c r="BNC123"/>
      <c r="BND123"/>
      <c r="BNE123"/>
      <c r="BNF123"/>
      <c r="BNG123"/>
      <c r="BNH123"/>
      <c r="BNI123"/>
      <c r="BNJ123"/>
      <c r="BNK123"/>
      <c r="BNL123"/>
      <c r="BNM123"/>
      <c r="BNN123"/>
      <c r="BNO123"/>
      <c r="BNP123"/>
      <c r="BNQ123"/>
      <c r="BNR123"/>
      <c r="BNS123"/>
      <c r="BNT123"/>
      <c r="BNU123"/>
      <c r="BNV123"/>
      <c r="BNW123"/>
      <c r="BNX123"/>
      <c r="BNY123"/>
      <c r="BNZ123"/>
      <c r="BOA123"/>
      <c r="BOB123"/>
      <c r="BOC123"/>
      <c r="BOD123"/>
      <c r="BOE123"/>
      <c r="BOF123"/>
      <c r="BOG123"/>
      <c r="BOH123"/>
      <c r="BOI123"/>
      <c r="BOJ123"/>
      <c r="BOK123"/>
      <c r="BOL123"/>
      <c r="BOM123"/>
      <c r="BON123"/>
      <c r="BOO123"/>
      <c r="BOP123"/>
      <c r="BOQ123"/>
      <c r="BOR123"/>
      <c r="BOS123"/>
      <c r="BOT123"/>
      <c r="BOU123"/>
      <c r="BOV123"/>
      <c r="BOW123"/>
      <c r="BOX123"/>
      <c r="BOY123"/>
      <c r="BOZ123"/>
      <c r="BPA123"/>
      <c r="BPB123"/>
      <c r="BPC123"/>
      <c r="BPD123"/>
      <c r="BPE123"/>
      <c r="BPF123"/>
      <c r="BPG123"/>
      <c r="BPH123"/>
      <c r="BPI123"/>
      <c r="BPJ123"/>
      <c r="BPK123"/>
      <c r="BPL123"/>
      <c r="BPM123"/>
      <c r="BPN123"/>
      <c r="BPO123"/>
      <c r="BPP123"/>
      <c r="BPQ123"/>
      <c r="BPR123"/>
      <c r="BPS123"/>
      <c r="BPT123"/>
      <c r="BPU123"/>
      <c r="BPV123"/>
      <c r="BPW123"/>
      <c r="BPX123"/>
      <c r="BPY123"/>
      <c r="BPZ123"/>
      <c r="BQA123"/>
      <c r="BQB123"/>
      <c r="BQC123"/>
      <c r="BQD123"/>
      <c r="BQE123"/>
      <c r="BQF123"/>
      <c r="BQG123"/>
      <c r="BQH123"/>
      <c r="BQI123"/>
      <c r="BQJ123"/>
      <c r="BQK123"/>
      <c r="BQL123"/>
      <c r="BQM123"/>
      <c r="BQN123"/>
      <c r="BQO123"/>
      <c r="BQP123"/>
      <c r="BQQ123"/>
      <c r="BQR123"/>
      <c r="BQS123"/>
      <c r="BQT123"/>
      <c r="BQU123"/>
      <c r="BQV123"/>
      <c r="BQW123"/>
      <c r="BQX123"/>
      <c r="BQY123"/>
      <c r="BQZ123"/>
      <c r="BRA123"/>
      <c r="BRB123"/>
      <c r="BRC123"/>
      <c r="BRD123"/>
      <c r="BRE123"/>
      <c r="BRF123"/>
      <c r="BRG123"/>
      <c r="BRH123"/>
      <c r="BRI123"/>
      <c r="BRJ123"/>
      <c r="BRK123"/>
      <c r="BRL123"/>
      <c r="BRM123"/>
      <c r="BRN123"/>
      <c r="BRO123"/>
      <c r="BRP123"/>
      <c r="BRQ123"/>
      <c r="BRR123"/>
      <c r="BRS123"/>
      <c r="BRT123"/>
      <c r="BRU123"/>
      <c r="BRV123"/>
      <c r="BRW123"/>
      <c r="BRX123"/>
      <c r="BRY123"/>
      <c r="BRZ123"/>
      <c r="BSA123"/>
      <c r="BSB123"/>
      <c r="BSC123"/>
      <c r="BSD123"/>
      <c r="BSE123"/>
      <c r="BSF123"/>
      <c r="BSG123"/>
      <c r="BSH123"/>
      <c r="BSI123"/>
      <c r="BSJ123"/>
      <c r="BSK123"/>
      <c r="BSL123"/>
      <c r="BSM123"/>
      <c r="BSN123"/>
      <c r="BSO123"/>
      <c r="BSP123"/>
      <c r="BSQ123"/>
      <c r="BSR123"/>
      <c r="BSS123"/>
      <c r="BST123"/>
      <c r="BSU123"/>
      <c r="BSV123"/>
      <c r="BSW123"/>
      <c r="BSX123"/>
      <c r="BSY123"/>
      <c r="BSZ123"/>
      <c r="BTA123"/>
      <c r="BTB123"/>
      <c r="BTC123"/>
      <c r="BTD123"/>
      <c r="BTE123"/>
      <c r="BTF123"/>
      <c r="BTG123"/>
      <c r="BTH123"/>
      <c r="BTI123"/>
      <c r="BTJ123"/>
      <c r="BTK123"/>
      <c r="BTL123"/>
      <c r="BTM123"/>
      <c r="BTN123"/>
      <c r="BTO123"/>
      <c r="BTP123"/>
      <c r="BTQ123"/>
      <c r="BTR123"/>
      <c r="BTS123"/>
      <c r="BTT123"/>
      <c r="BTU123"/>
      <c r="BTV123"/>
      <c r="BTW123"/>
      <c r="BTX123"/>
      <c r="BTY123"/>
      <c r="BTZ123"/>
      <c r="BUA123"/>
      <c r="BUB123"/>
      <c r="BUC123"/>
      <c r="BUD123"/>
      <c r="BUE123"/>
      <c r="BUF123"/>
      <c r="BUG123"/>
      <c r="BUH123"/>
      <c r="BUI123"/>
      <c r="BUJ123"/>
      <c r="BUK123"/>
      <c r="BUL123"/>
      <c r="BUM123"/>
      <c r="BUN123"/>
      <c r="BUO123"/>
      <c r="BUP123"/>
      <c r="BUQ123"/>
      <c r="BUR123"/>
      <c r="BUS123"/>
      <c r="BUT123"/>
      <c r="BUU123"/>
      <c r="BUV123"/>
      <c r="BUW123"/>
      <c r="BUX123"/>
      <c r="BUY123"/>
      <c r="BUZ123"/>
      <c r="BVA123"/>
      <c r="BVB123"/>
      <c r="BVC123"/>
      <c r="BVD123"/>
      <c r="BVE123"/>
      <c r="BVF123"/>
      <c r="BVG123"/>
      <c r="BVH123"/>
      <c r="BVI123"/>
      <c r="BVJ123"/>
      <c r="BVK123"/>
      <c r="BVL123"/>
      <c r="BVM123"/>
      <c r="BVN123"/>
      <c r="BVO123"/>
      <c r="BVP123"/>
      <c r="BVQ123"/>
      <c r="BVR123"/>
      <c r="BVS123"/>
      <c r="BVT123"/>
      <c r="BVU123"/>
      <c r="BVV123"/>
      <c r="BVW123"/>
      <c r="BVX123"/>
      <c r="BVY123"/>
      <c r="BVZ123"/>
      <c r="BWA123"/>
      <c r="BWB123"/>
      <c r="BWC123"/>
      <c r="BWD123"/>
      <c r="BWE123"/>
      <c r="BWF123"/>
      <c r="BWG123"/>
      <c r="BWH123"/>
      <c r="BWI123"/>
      <c r="BWJ123"/>
      <c r="BWK123"/>
      <c r="BWL123"/>
      <c r="BWM123"/>
      <c r="BWN123"/>
      <c r="BWO123"/>
      <c r="BWP123"/>
      <c r="BWQ123"/>
      <c r="BWR123"/>
      <c r="BWS123"/>
      <c r="BWT123"/>
      <c r="BWU123"/>
      <c r="BWV123"/>
      <c r="BWW123"/>
      <c r="BWX123"/>
      <c r="BWY123"/>
      <c r="BWZ123"/>
      <c r="BXA123"/>
      <c r="BXB123"/>
      <c r="BXC123"/>
      <c r="BXD123"/>
      <c r="BXE123"/>
      <c r="BXF123"/>
      <c r="BXG123"/>
      <c r="BXH123"/>
      <c r="BXI123"/>
      <c r="BXJ123"/>
      <c r="BXK123"/>
      <c r="BXL123"/>
      <c r="BXM123"/>
      <c r="BXN123"/>
      <c r="BXO123"/>
      <c r="BXP123"/>
      <c r="BXQ123"/>
      <c r="BXR123"/>
      <c r="BXS123"/>
      <c r="BXT123"/>
      <c r="BXU123"/>
      <c r="BXV123"/>
      <c r="BXW123"/>
      <c r="BXX123"/>
      <c r="BXY123"/>
      <c r="BXZ123"/>
      <c r="BYA123"/>
      <c r="BYB123"/>
      <c r="BYC123"/>
      <c r="BYD123"/>
      <c r="BYE123"/>
      <c r="BYF123"/>
      <c r="BYG123"/>
      <c r="BYH123"/>
      <c r="BYI123"/>
      <c r="BYJ123"/>
      <c r="BYK123"/>
      <c r="BYL123"/>
      <c r="BYM123"/>
      <c r="BYN123"/>
      <c r="BYO123"/>
      <c r="BYP123"/>
      <c r="BYQ123"/>
      <c r="BYR123"/>
      <c r="BYS123"/>
      <c r="BYT123"/>
      <c r="BYU123"/>
      <c r="BYV123"/>
      <c r="BYW123"/>
      <c r="BYX123"/>
      <c r="BYY123"/>
      <c r="BYZ123"/>
      <c r="BZA123"/>
      <c r="BZB123"/>
      <c r="BZC123"/>
      <c r="BZD123"/>
      <c r="BZE123"/>
      <c r="BZF123"/>
      <c r="BZG123"/>
      <c r="BZH123"/>
      <c r="BZI123"/>
      <c r="BZJ123"/>
      <c r="BZK123"/>
      <c r="BZL123"/>
      <c r="BZM123"/>
      <c r="BZN123"/>
      <c r="BZO123"/>
      <c r="BZP123"/>
      <c r="BZQ123"/>
      <c r="BZR123"/>
      <c r="BZS123"/>
      <c r="BZT123"/>
      <c r="BZU123"/>
      <c r="BZV123"/>
      <c r="BZW123"/>
      <c r="BZX123"/>
      <c r="BZY123"/>
      <c r="BZZ123"/>
      <c r="CAA123"/>
      <c r="CAB123"/>
      <c r="CAC123"/>
      <c r="CAD123"/>
      <c r="CAE123"/>
      <c r="CAF123"/>
      <c r="CAG123"/>
      <c r="CAH123"/>
      <c r="CAI123"/>
      <c r="CAJ123"/>
      <c r="CAK123"/>
      <c r="CAL123"/>
      <c r="CAM123"/>
      <c r="CAN123"/>
      <c r="CAO123"/>
      <c r="CAP123"/>
      <c r="CAQ123"/>
      <c r="CAR123"/>
      <c r="CAS123"/>
      <c r="CAT123"/>
      <c r="CAU123"/>
      <c r="CAV123"/>
      <c r="CAW123"/>
      <c r="CAX123"/>
      <c r="CAY123"/>
      <c r="CAZ123"/>
      <c r="CBA123"/>
      <c r="CBB123"/>
      <c r="CBC123"/>
      <c r="CBD123"/>
      <c r="CBE123"/>
      <c r="CBF123"/>
      <c r="CBG123"/>
      <c r="CBH123"/>
      <c r="CBI123"/>
      <c r="CBJ123"/>
      <c r="CBK123"/>
      <c r="CBL123"/>
      <c r="CBM123"/>
      <c r="CBN123"/>
      <c r="CBO123"/>
      <c r="CBP123"/>
      <c r="CBQ123"/>
      <c r="CBR123"/>
      <c r="CBS123"/>
      <c r="CBT123"/>
      <c r="CBU123"/>
      <c r="CBV123"/>
      <c r="CBW123"/>
      <c r="CBX123"/>
      <c r="CBY123"/>
      <c r="CBZ123"/>
      <c r="CCA123"/>
      <c r="CCB123"/>
      <c r="CCC123"/>
      <c r="CCD123"/>
      <c r="CCE123"/>
      <c r="CCF123"/>
      <c r="CCG123"/>
      <c r="CCH123"/>
      <c r="CCI123"/>
      <c r="CCJ123"/>
      <c r="CCK123"/>
      <c r="CCL123"/>
      <c r="CCM123"/>
      <c r="CCN123"/>
      <c r="CCO123"/>
      <c r="CCP123"/>
      <c r="CCQ123"/>
      <c r="CCR123"/>
      <c r="CCS123"/>
      <c r="CCT123"/>
      <c r="CCU123"/>
      <c r="CCV123"/>
      <c r="CCW123"/>
      <c r="CCX123"/>
      <c r="CCY123"/>
      <c r="CCZ123"/>
      <c r="CDA123"/>
      <c r="CDB123"/>
      <c r="CDC123"/>
      <c r="CDD123"/>
      <c r="CDE123"/>
      <c r="CDF123"/>
      <c r="CDG123"/>
      <c r="CDH123"/>
      <c r="CDI123"/>
      <c r="CDJ123"/>
      <c r="CDK123"/>
      <c r="CDL123"/>
      <c r="CDM123"/>
      <c r="CDN123"/>
      <c r="CDO123"/>
      <c r="CDP123"/>
      <c r="CDQ123"/>
      <c r="CDR123"/>
      <c r="CDS123"/>
      <c r="CDT123"/>
      <c r="CDU123"/>
      <c r="CDV123"/>
      <c r="CDW123"/>
      <c r="CDX123"/>
      <c r="CDY123"/>
      <c r="CDZ123"/>
      <c r="CEA123"/>
      <c r="CEB123"/>
      <c r="CEC123"/>
      <c r="CED123"/>
      <c r="CEE123"/>
      <c r="CEF123"/>
      <c r="CEG123"/>
      <c r="CEH123"/>
      <c r="CEI123"/>
      <c r="CEJ123"/>
      <c r="CEK123"/>
      <c r="CEL123"/>
      <c r="CEM123"/>
      <c r="CEN123"/>
      <c r="CEO123"/>
      <c r="CEP123"/>
      <c r="CEQ123"/>
      <c r="CER123"/>
      <c r="CES123"/>
      <c r="CET123"/>
      <c r="CEU123"/>
      <c r="CEV123"/>
      <c r="CEW123"/>
      <c r="CEX123"/>
      <c r="CEY123"/>
      <c r="CEZ123"/>
      <c r="CFA123"/>
      <c r="CFB123"/>
      <c r="CFC123"/>
      <c r="CFD123"/>
      <c r="CFE123"/>
      <c r="CFF123"/>
      <c r="CFG123"/>
      <c r="CFH123"/>
      <c r="CFI123"/>
      <c r="CFJ123"/>
      <c r="CFK123"/>
      <c r="CFL123"/>
      <c r="CFM123"/>
      <c r="CFN123"/>
      <c r="CFO123"/>
      <c r="CFP123"/>
      <c r="CFQ123"/>
      <c r="CFR123"/>
      <c r="CFS123"/>
      <c r="CFT123"/>
      <c r="CFU123"/>
      <c r="CFV123"/>
      <c r="CFW123"/>
      <c r="CFX123"/>
      <c r="CFY123"/>
      <c r="CFZ123"/>
      <c r="CGA123"/>
      <c r="CGB123"/>
      <c r="CGC123"/>
      <c r="CGD123"/>
      <c r="CGE123"/>
      <c r="CGF123"/>
      <c r="CGG123"/>
      <c r="CGH123"/>
      <c r="CGI123"/>
      <c r="CGJ123"/>
      <c r="CGK123"/>
      <c r="CGL123"/>
      <c r="CGM123"/>
      <c r="CGN123"/>
      <c r="CGO123"/>
      <c r="CGP123"/>
      <c r="CGQ123"/>
      <c r="CGR123"/>
      <c r="CGS123"/>
      <c r="CGT123"/>
      <c r="CGU123"/>
      <c r="CGV123"/>
      <c r="CGW123"/>
      <c r="CGX123"/>
      <c r="CGY123"/>
      <c r="CGZ123"/>
      <c r="CHA123"/>
      <c r="CHB123"/>
      <c r="CHC123"/>
      <c r="CHD123"/>
      <c r="CHE123"/>
      <c r="CHF123"/>
      <c r="CHG123"/>
      <c r="CHH123"/>
      <c r="CHI123"/>
      <c r="CHJ123"/>
      <c r="CHK123"/>
      <c r="CHL123"/>
      <c r="CHM123"/>
      <c r="CHN123"/>
      <c r="CHO123"/>
      <c r="CHP123"/>
      <c r="CHQ123"/>
      <c r="CHR123"/>
      <c r="CHS123"/>
      <c r="CHT123"/>
      <c r="CHU123"/>
      <c r="CHV123"/>
      <c r="CHW123"/>
      <c r="CHX123"/>
      <c r="CHY123"/>
      <c r="CHZ123"/>
      <c r="CIA123"/>
      <c r="CIB123"/>
      <c r="CIC123"/>
      <c r="CID123"/>
      <c r="CIE123"/>
      <c r="CIF123"/>
      <c r="CIG123"/>
      <c r="CIH123"/>
      <c r="CII123"/>
      <c r="CIJ123"/>
      <c r="CIK123"/>
      <c r="CIL123"/>
      <c r="CIM123"/>
      <c r="CIN123"/>
      <c r="CIO123"/>
      <c r="CIP123"/>
      <c r="CIQ123"/>
      <c r="CIR123"/>
      <c r="CIS123"/>
      <c r="CIT123"/>
      <c r="CIU123"/>
      <c r="CIV123"/>
      <c r="CIW123"/>
      <c r="CIX123"/>
      <c r="CIY123"/>
      <c r="CIZ123"/>
      <c r="CJA123"/>
      <c r="CJB123"/>
      <c r="CJC123"/>
      <c r="CJD123"/>
      <c r="CJE123"/>
      <c r="CJF123"/>
      <c r="CJG123"/>
      <c r="CJH123"/>
      <c r="CJI123"/>
      <c r="CJJ123"/>
      <c r="CJK123"/>
      <c r="CJL123"/>
      <c r="CJM123"/>
      <c r="CJN123"/>
      <c r="CJO123"/>
      <c r="CJP123"/>
      <c r="CJQ123"/>
      <c r="CJR123"/>
      <c r="CJS123"/>
      <c r="CJT123"/>
      <c r="CJU123"/>
      <c r="CJV123"/>
      <c r="CJW123"/>
      <c r="CJX123"/>
      <c r="CJY123"/>
      <c r="CJZ123"/>
      <c r="CKA123"/>
      <c r="CKB123"/>
      <c r="CKC123"/>
      <c r="CKD123"/>
      <c r="CKE123"/>
      <c r="CKF123"/>
      <c r="CKG123"/>
      <c r="CKH123"/>
      <c r="CKI123"/>
      <c r="CKJ123"/>
      <c r="CKK123"/>
      <c r="CKL123"/>
      <c r="CKM123"/>
      <c r="CKN123"/>
      <c r="CKO123"/>
      <c r="CKP123"/>
      <c r="CKQ123"/>
      <c r="CKR123"/>
      <c r="CKS123"/>
      <c r="CKT123"/>
      <c r="CKU123"/>
      <c r="CKV123"/>
      <c r="CKW123"/>
      <c r="CKX123"/>
      <c r="CKY123"/>
      <c r="CKZ123"/>
      <c r="CLA123"/>
      <c r="CLB123"/>
      <c r="CLC123"/>
      <c r="CLD123"/>
      <c r="CLE123"/>
      <c r="CLF123"/>
      <c r="CLG123"/>
      <c r="CLH123"/>
      <c r="CLI123"/>
      <c r="CLJ123"/>
      <c r="CLK123"/>
      <c r="CLL123"/>
      <c r="CLM123"/>
      <c r="CLN123"/>
      <c r="CLO123"/>
      <c r="CLP123"/>
      <c r="CLQ123"/>
      <c r="CLR123"/>
      <c r="CLS123"/>
      <c r="CLT123"/>
      <c r="CLU123"/>
      <c r="CLV123"/>
      <c r="CLW123"/>
      <c r="CLX123"/>
      <c r="CLY123"/>
      <c r="CLZ123"/>
      <c r="CMA123"/>
      <c r="CMB123"/>
      <c r="CMC123"/>
      <c r="CMD123"/>
      <c r="CME123"/>
      <c r="CMF123"/>
      <c r="CMG123"/>
      <c r="CMH123"/>
      <c r="CMI123"/>
      <c r="CMJ123"/>
      <c r="CMK123"/>
      <c r="CML123"/>
      <c r="CMM123"/>
      <c r="CMN123"/>
      <c r="CMO123"/>
      <c r="CMP123"/>
      <c r="CMQ123"/>
      <c r="CMR123"/>
      <c r="CMS123"/>
      <c r="CMT123"/>
      <c r="CMU123"/>
      <c r="CMV123"/>
      <c r="CMW123"/>
      <c r="CMX123"/>
      <c r="CMY123"/>
      <c r="CMZ123"/>
      <c r="CNA123"/>
      <c r="CNB123"/>
      <c r="CNC123"/>
      <c r="CND123"/>
      <c r="CNE123"/>
      <c r="CNF123"/>
      <c r="CNG123"/>
      <c r="CNH123"/>
      <c r="CNI123"/>
      <c r="CNJ123"/>
      <c r="CNK123"/>
      <c r="CNL123"/>
      <c r="CNM123"/>
      <c r="CNN123"/>
      <c r="CNO123"/>
      <c r="CNP123"/>
      <c r="CNQ123"/>
      <c r="CNR123"/>
      <c r="CNS123"/>
      <c r="CNT123"/>
      <c r="CNU123"/>
      <c r="CNV123"/>
      <c r="CNW123"/>
      <c r="CNX123"/>
      <c r="CNY123"/>
      <c r="CNZ123"/>
      <c r="COA123"/>
      <c r="COB123"/>
      <c r="COC123"/>
      <c r="COD123"/>
      <c r="COE123"/>
      <c r="COF123"/>
      <c r="COG123"/>
      <c r="COH123"/>
      <c r="COI123"/>
      <c r="COJ123"/>
      <c r="COK123"/>
      <c r="COL123"/>
      <c r="COM123"/>
      <c r="CON123"/>
      <c r="COO123"/>
      <c r="COP123"/>
      <c r="COQ123"/>
      <c r="COR123"/>
      <c r="COS123"/>
      <c r="COT123"/>
      <c r="COU123"/>
      <c r="COV123"/>
      <c r="COW123"/>
      <c r="COX123"/>
      <c r="COY123"/>
      <c r="COZ123"/>
      <c r="CPA123"/>
      <c r="CPB123"/>
      <c r="CPC123"/>
      <c r="CPD123"/>
      <c r="CPE123"/>
      <c r="CPF123"/>
      <c r="CPG123"/>
      <c r="CPH123"/>
      <c r="CPI123"/>
      <c r="CPJ123"/>
      <c r="CPK123"/>
      <c r="CPL123"/>
      <c r="CPM123"/>
      <c r="CPN123"/>
      <c r="CPO123"/>
      <c r="CPP123"/>
      <c r="CPQ123"/>
      <c r="CPR123"/>
      <c r="CPS123"/>
      <c r="CPT123"/>
      <c r="CPU123"/>
      <c r="CPV123"/>
      <c r="CPW123"/>
      <c r="CPX123"/>
      <c r="CPY123"/>
      <c r="CPZ123"/>
      <c r="CQA123"/>
      <c r="CQB123"/>
      <c r="CQC123"/>
      <c r="CQD123"/>
      <c r="CQE123"/>
      <c r="CQF123"/>
      <c r="CQG123"/>
      <c r="CQH123"/>
      <c r="CQI123"/>
      <c r="CQJ123"/>
      <c r="CQK123"/>
      <c r="CQL123"/>
      <c r="CQM123"/>
      <c r="CQN123"/>
      <c r="CQO123"/>
      <c r="CQP123"/>
      <c r="CQQ123"/>
      <c r="CQR123"/>
      <c r="CQS123"/>
      <c r="CQT123"/>
      <c r="CQU123"/>
      <c r="CQV123"/>
      <c r="CQW123"/>
      <c r="CQX123"/>
      <c r="CQY123"/>
      <c r="CQZ123"/>
      <c r="CRA123"/>
      <c r="CRB123"/>
      <c r="CRC123"/>
      <c r="CRD123"/>
      <c r="CRE123"/>
      <c r="CRF123"/>
      <c r="CRG123"/>
      <c r="CRH123"/>
      <c r="CRI123"/>
      <c r="CRJ123"/>
      <c r="CRK123"/>
      <c r="CRL123"/>
      <c r="CRM123"/>
      <c r="CRN123"/>
      <c r="CRO123"/>
      <c r="CRP123"/>
      <c r="CRQ123"/>
      <c r="CRR123"/>
      <c r="CRS123"/>
      <c r="CRT123"/>
      <c r="CRU123"/>
      <c r="CRV123"/>
      <c r="CRW123"/>
      <c r="CRX123"/>
      <c r="CRY123"/>
      <c r="CRZ123"/>
      <c r="CSA123"/>
      <c r="CSB123"/>
      <c r="CSC123"/>
      <c r="CSD123"/>
      <c r="CSE123"/>
      <c r="CSF123"/>
      <c r="CSG123"/>
      <c r="CSH123"/>
      <c r="CSI123"/>
      <c r="CSJ123"/>
      <c r="CSK123"/>
      <c r="CSL123"/>
      <c r="CSM123"/>
      <c r="CSN123"/>
      <c r="CSO123"/>
      <c r="CSP123"/>
      <c r="CSQ123"/>
      <c r="CSR123"/>
      <c r="CSS123"/>
      <c r="CST123"/>
      <c r="CSU123"/>
      <c r="CSV123"/>
      <c r="CSW123"/>
      <c r="CSX123"/>
      <c r="CSY123"/>
      <c r="CSZ123"/>
      <c r="CTA123"/>
      <c r="CTB123"/>
      <c r="CTC123"/>
      <c r="CTD123"/>
      <c r="CTE123"/>
      <c r="CTF123"/>
      <c r="CTG123"/>
      <c r="CTH123"/>
      <c r="CTI123"/>
      <c r="CTJ123"/>
      <c r="CTK123"/>
      <c r="CTL123"/>
      <c r="CTM123"/>
      <c r="CTN123"/>
      <c r="CTO123"/>
      <c r="CTP123"/>
      <c r="CTQ123"/>
      <c r="CTR123"/>
      <c r="CTS123"/>
      <c r="CTT123"/>
      <c r="CTU123"/>
      <c r="CTV123"/>
      <c r="CTW123"/>
      <c r="CTX123"/>
      <c r="CTY123"/>
      <c r="CTZ123"/>
      <c r="CUA123"/>
      <c r="CUB123"/>
      <c r="CUC123"/>
      <c r="CUD123"/>
      <c r="CUE123"/>
      <c r="CUF123"/>
      <c r="CUG123"/>
      <c r="CUH123"/>
      <c r="CUI123"/>
      <c r="CUJ123"/>
      <c r="CUK123"/>
      <c r="CUL123"/>
      <c r="CUM123"/>
      <c r="CUN123"/>
      <c r="CUO123"/>
      <c r="CUP123"/>
      <c r="CUQ123"/>
      <c r="CUR123"/>
      <c r="CUS123"/>
      <c r="CUT123"/>
      <c r="CUU123"/>
      <c r="CUV123"/>
      <c r="CUW123"/>
      <c r="CUX123"/>
      <c r="CUY123"/>
      <c r="CUZ123"/>
      <c r="CVA123"/>
      <c r="CVB123"/>
      <c r="CVC123"/>
      <c r="CVD123"/>
      <c r="CVE123"/>
      <c r="CVF123"/>
      <c r="CVG123"/>
      <c r="CVH123"/>
      <c r="CVI123"/>
      <c r="CVJ123"/>
      <c r="CVK123"/>
      <c r="CVL123"/>
      <c r="CVM123"/>
      <c r="CVN123"/>
      <c r="CVO123"/>
      <c r="CVP123"/>
      <c r="CVQ123"/>
      <c r="CVR123"/>
      <c r="CVS123"/>
      <c r="CVT123"/>
      <c r="CVU123"/>
      <c r="CVV123"/>
      <c r="CVW123"/>
      <c r="CVX123"/>
      <c r="CVY123"/>
      <c r="CVZ123"/>
      <c r="CWA123"/>
      <c r="CWB123"/>
      <c r="CWC123"/>
      <c r="CWD123"/>
      <c r="CWE123"/>
      <c r="CWF123"/>
      <c r="CWG123"/>
      <c r="CWH123"/>
      <c r="CWI123"/>
      <c r="CWJ123"/>
      <c r="CWK123"/>
      <c r="CWL123"/>
      <c r="CWM123"/>
      <c r="CWN123"/>
      <c r="CWO123"/>
      <c r="CWP123"/>
      <c r="CWQ123"/>
      <c r="CWR123"/>
      <c r="CWS123"/>
      <c r="CWT123"/>
      <c r="CWU123"/>
      <c r="CWV123"/>
      <c r="CWW123"/>
      <c r="CWX123"/>
      <c r="CWY123"/>
      <c r="CWZ123"/>
      <c r="CXA123"/>
      <c r="CXB123"/>
      <c r="CXC123"/>
      <c r="CXD123"/>
      <c r="CXE123"/>
      <c r="CXF123"/>
      <c r="CXG123"/>
      <c r="CXH123"/>
      <c r="CXI123"/>
      <c r="CXJ123"/>
      <c r="CXK123"/>
      <c r="CXL123"/>
      <c r="CXM123"/>
      <c r="CXN123"/>
      <c r="CXO123"/>
      <c r="CXP123"/>
      <c r="CXQ123"/>
      <c r="CXR123"/>
      <c r="CXS123"/>
      <c r="CXT123"/>
      <c r="CXU123"/>
      <c r="CXV123"/>
      <c r="CXW123"/>
      <c r="CXX123"/>
      <c r="CXY123"/>
      <c r="CXZ123"/>
      <c r="CYA123"/>
      <c r="CYB123"/>
      <c r="CYC123"/>
      <c r="CYD123"/>
      <c r="CYE123"/>
      <c r="CYF123"/>
      <c r="CYG123"/>
      <c r="CYH123"/>
      <c r="CYI123"/>
      <c r="CYJ123"/>
      <c r="CYK123"/>
      <c r="CYL123"/>
      <c r="CYM123"/>
      <c r="CYN123"/>
      <c r="CYO123"/>
      <c r="CYP123"/>
      <c r="CYQ123"/>
      <c r="CYR123"/>
      <c r="CYS123"/>
      <c r="CYT123"/>
      <c r="CYU123"/>
      <c r="CYV123"/>
      <c r="CYW123"/>
      <c r="CYX123"/>
      <c r="CYY123"/>
      <c r="CYZ123"/>
      <c r="CZA123"/>
      <c r="CZB123"/>
      <c r="CZC123"/>
      <c r="CZD123"/>
      <c r="CZE123"/>
      <c r="CZF123"/>
      <c r="CZG123"/>
      <c r="CZH123"/>
      <c r="CZI123"/>
      <c r="CZJ123"/>
      <c r="CZK123"/>
      <c r="CZL123"/>
      <c r="CZM123"/>
      <c r="CZN123"/>
      <c r="CZO123"/>
      <c r="CZP123"/>
      <c r="CZQ123"/>
      <c r="CZR123"/>
      <c r="CZS123"/>
      <c r="CZT123"/>
      <c r="CZU123"/>
      <c r="CZV123"/>
      <c r="CZW123"/>
      <c r="CZX123"/>
      <c r="CZY123"/>
      <c r="CZZ123"/>
      <c r="DAA123"/>
      <c r="DAB123"/>
      <c r="DAC123"/>
      <c r="DAD123"/>
      <c r="DAE123"/>
      <c r="DAF123"/>
      <c r="DAG123"/>
      <c r="DAH123"/>
      <c r="DAI123"/>
      <c r="DAJ123"/>
      <c r="DAK123"/>
      <c r="DAL123"/>
      <c r="DAM123"/>
      <c r="DAN123"/>
      <c r="DAO123"/>
      <c r="DAP123"/>
      <c r="DAQ123"/>
      <c r="DAR123"/>
      <c r="DAS123"/>
      <c r="DAT123"/>
      <c r="DAU123"/>
      <c r="DAV123"/>
      <c r="DAW123"/>
      <c r="DAX123"/>
      <c r="DAY123"/>
      <c r="DAZ123"/>
      <c r="DBA123"/>
      <c r="DBB123"/>
      <c r="DBC123"/>
      <c r="DBD123"/>
      <c r="DBE123"/>
      <c r="DBF123"/>
      <c r="DBG123"/>
      <c r="DBH123"/>
      <c r="DBI123"/>
      <c r="DBJ123"/>
      <c r="DBK123"/>
      <c r="DBL123"/>
      <c r="DBM123"/>
      <c r="DBN123"/>
      <c r="DBO123"/>
      <c r="DBP123"/>
      <c r="DBQ123"/>
      <c r="DBR123"/>
      <c r="DBS123"/>
      <c r="DBT123"/>
      <c r="DBU123"/>
      <c r="DBV123"/>
      <c r="DBW123"/>
      <c r="DBX123"/>
      <c r="DBY123"/>
      <c r="DBZ123"/>
      <c r="DCA123"/>
      <c r="DCB123"/>
      <c r="DCC123"/>
      <c r="DCD123"/>
      <c r="DCE123"/>
      <c r="DCF123"/>
      <c r="DCG123"/>
      <c r="DCH123"/>
      <c r="DCI123"/>
      <c r="DCJ123"/>
      <c r="DCK123"/>
      <c r="DCL123"/>
      <c r="DCM123"/>
      <c r="DCN123"/>
      <c r="DCO123"/>
      <c r="DCP123"/>
      <c r="DCQ123"/>
      <c r="DCR123"/>
      <c r="DCS123"/>
      <c r="DCT123"/>
      <c r="DCU123"/>
      <c r="DCV123"/>
      <c r="DCW123"/>
      <c r="DCX123"/>
      <c r="DCY123"/>
      <c r="DCZ123"/>
      <c r="DDA123"/>
      <c r="DDB123"/>
      <c r="DDC123"/>
      <c r="DDD123"/>
      <c r="DDE123"/>
      <c r="DDF123"/>
      <c r="DDG123"/>
      <c r="DDH123"/>
      <c r="DDI123"/>
      <c r="DDJ123"/>
      <c r="DDK123"/>
      <c r="DDL123"/>
      <c r="DDM123"/>
      <c r="DDN123"/>
      <c r="DDO123"/>
      <c r="DDP123"/>
      <c r="DDQ123"/>
      <c r="DDR123"/>
      <c r="DDS123"/>
      <c r="DDT123"/>
      <c r="DDU123"/>
      <c r="DDV123"/>
      <c r="DDW123"/>
      <c r="DDX123"/>
      <c r="DDY123"/>
      <c r="DDZ123"/>
      <c r="DEA123"/>
      <c r="DEB123"/>
      <c r="DEC123"/>
      <c r="DED123"/>
      <c r="DEE123"/>
      <c r="DEF123"/>
      <c r="DEG123"/>
      <c r="DEH123"/>
      <c r="DEI123"/>
      <c r="DEJ123"/>
      <c r="DEK123"/>
      <c r="DEL123"/>
      <c r="DEM123"/>
      <c r="DEN123"/>
      <c r="DEO123"/>
      <c r="DEP123"/>
      <c r="DEQ123"/>
      <c r="DER123"/>
      <c r="DES123"/>
      <c r="DET123"/>
      <c r="DEU123"/>
    </row>
    <row r="124" spans="1:2855" ht="60">
      <c r="A124" s="63" t="s">
        <v>395</v>
      </c>
      <c r="B124" s="64" t="s">
        <v>146</v>
      </c>
      <c r="C124" s="64" t="s">
        <v>396</v>
      </c>
      <c r="D124" s="63" t="s">
        <v>397</v>
      </c>
      <c r="E124" s="65" t="s">
        <v>154</v>
      </c>
      <c r="F124" s="66">
        <v>235.46</v>
      </c>
      <c r="G124" s="67">
        <v>82.43</v>
      </c>
      <c r="H124" s="67">
        <f t="shared" si="3"/>
        <v>104.05</v>
      </c>
      <c r="I124" s="67">
        <f t="shared" si="4"/>
        <v>19408.96</v>
      </c>
      <c r="J124" s="67">
        <f t="shared" si="5"/>
        <v>24499.61</v>
      </c>
      <c r="K124" s="45"/>
    </row>
    <row r="125" spans="1:2855" ht="60">
      <c r="A125" s="63" t="s">
        <v>398</v>
      </c>
      <c r="B125" s="64" t="s">
        <v>146</v>
      </c>
      <c r="C125" s="64" t="s">
        <v>399</v>
      </c>
      <c r="D125" s="63" t="s">
        <v>400</v>
      </c>
      <c r="E125" s="65" t="s">
        <v>154</v>
      </c>
      <c r="F125" s="66">
        <v>347.61</v>
      </c>
      <c r="G125" s="67">
        <v>78.37</v>
      </c>
      <c r="H125" s="67">
        <f t="shared" si="3"/>
        <v>98.93</v>
      </c>
      <c r="I125" s="67">
        <f t="shared" si="4"/>
        <v>27242.19</v>
      </c>
      <c r="J125" s="67">
        <f t="shared" si="5"/>
        <v>34389.050000000003</v>
      </c>
      <c r="K125" s="45"/>
    </row>
    <row r="126" spans="1:2855" ht="60">
      <c r="A126" s="63" t="s">
        <v>401</v>
      </c>
      <c r="B126" s="64" t="s">
        <v>146</v>
      </c>
      <c r="C126" s="64" t="s">
        <v>402</v>
      </c>
      <c r="D126" s="63" t="s">
        <v>403</v>
      </c>
      <c r="E126" s="65" t="s">
        <v>154</v>
      </c>
      <c r="F126" s="66">
        <v>55.13</v>
      </c>
      <c r="G126" s="67">
        <v>63.72</v>
      </c>
      <c r="H126" s="67">
        <f t="shared" si="3"/>
        <v>80.44</v>
      </c>
      <c r="I126" s="67">
        <f t="shared" si="4"/>
        <v>3512.88</v>
      </c>
      <c r="J126" s="67">
        <f t="shared" si="5"/>
        <v>4434.6499999999996</v>
      </c>
      <c r="K126" s="45"/>
    </row>
    <row r="127" spans="1:2855" ht="30">
      <c r="A127" s="63" t="s">
        <v>404</v>
      </c>
      <c r="B127" s="64" t="s">
        <v>146</v>
      </c>
      <c r="C127" s="64" t="s">
        <v>405</v>
      </c>
      <c r="D127" s="63" t="s">
        <v>406</v>
      </c>
      <c r="E127" s="65" t="s">
        <v>200</v>
      </c>
      <c r="F127" s="66">
        <v>84.4</v>
      </c>
      <c r="G127" s="67">
        <v>44.38</v>
      </c>
      <c r="H127" s="67">
        <f t="shared" si="3"/>
        <v>56.02</v>
      </c>
      <c r="I127" s="67">
        <f t="shared" si="4"/>
        <v>3745.67</v>
      </c>
      <c r="J127" s="67">
        <f t="shared" si="5"/>
        <v>4728.08</v>
      </c>
      <c r="K127" s="45"/>
    </row>
    <row r="128" spans="1:2855" ht="30">
      <c r="A128" s="63" t="s">
        <v>407</v>
      </c>
      <c r="B128" s="64" t="s">
        <v>146</v>
      </c>
      <c r="C128" s="64" t="s">
        <v>408</v>
      </c>
      <c r="D128" s="63" t="s">
        <v>409</v>
      </c>
      <c r="E128" s="65" t="s">
        <v>200</v>
      </c>
      <c r="F128" s="66">
        <v>16</v>
      </c>
      <c r="G128" s="67">
        <v>44.72</v>
      </c>
      <c r="H128" s="67">
        <f t="shared" si="3"/>
        <v>56.45</v>
      </c>
      <c r="I128" s="67">
        <f t="shared" si="4"/>
        <v>715.52</v>
      </c>
      <c r="J128" s="67">
        <f t="shared" si="5"/>
        <v>903.2</v>
      </c>
      <c r="K128" s="45"/>
    </row>
    <row r="129" spans="1:2855" ht="30">
      <c r="A129" s="63" t="s">
        <v>410</v>
      </c>
      <c r="B129" s="64" t="s">
        <v>146</v>
      </c>
      <c r="C129" s="64" t="s">
        <v>411</v>
      </c>
      <c r="D129" s="63" t="s">
        <v>412</v>
      </c>
      <c r="E129" s="65" t="s">
        <v>200</v>
      </c>
      <c r="F129" s="66">
        <v>84.4</v>
      </c>
      <c r="G129" s="67">
        <v>32.130000000000003</v>
      </c>
      <c r="H129" s="67">
        <f t="shared" si="3"/>
        <v>40.56</v>
      </c>
      <c r="I129" s="67">
        <f t="shared" si="4"/>
        <v>2711.77</v>
      </c>
      <c r="J129" s="67">
        <f t="shared" si="5"/>
        <v>3423.26</v>
      </c>
      <c r="K129" s="45"/>
    </row>
    <row r="130" spans="1:2855" ht="45">
      <c r="A130" s="63" t="s">
        <v>413</v>
      </c>
      <c r="B130" s="64" t="s">
        <v>156</v>
      </c>
      <c r="C130" s="64" t="s">
        <v>414</v>
      </c>
      <c r="D130" s="63" t="s">
        <v>415</v>
      </c>
      <c r="E130" s="65" t="s">
        <v>223</v>
      </c>
      <c r="F130" s="66">
        <v>0.73</v>
      </c>
      <c r="G130" s="67">
        <v>2513.59</v>
      </c>
      <c r="H130" s="67">
        <f t="shared" si="3"/>
        <v>3173.15</v>
      </c>
      <c r="I130" s="67">
        <f t="shared" si="4"/>
        <v>1834.92</v>
      </c>
      <c r="J130" s="67">
        <f t="shared" si="5"/>
        <v>2316.39</v>
      </c>
      <c r="K130" s="45"/>
    </row>
    <row r="131" spans="1:2855" ht="30">
      <c r="A131" s="63" t="s">
        <v>416</v>
      </c>
      <c r="B131" s="64" t="s">
        <v>152</v>
      </c>
      <c r="C131" s="64" t="s">
        <v>306</v>
      </c>
      <c r="D131" s="63" t="s">
        <v>84</v>
      </c>
      <c r="E131" s="65" t="s">
        <v>154</v>
      </c>
      <c r="F131" s="66">
        <v>61.92</v>
      </c>
      <c r="G131" s="67">
        <v>45</v>
      </c>
      <c r="H131" s="67">
        <f t="shared" si="3"/>
        <v>56.8</v>
      </c>
      <c r="I131" s="67">
        <f t="shared" si="4"/>
        <v>2786.4</v>
      </c>
      <c r="J131" s="67">
        <f t="shared" si="5"/>
        <v>3517.05</v>
      </c>
      <c r="K131" s="45"/>
    </row>
    <row r="132" spans="1:2855" s="39" customFormat="1" ht="15">
      <c r="A132" s="53" t="s">
        <v>417</v>
      </c>
      <c r="B132" s="54"/>
      <c r="C132" s="54"/>
      <c r="D132" s="53" t="s">
        <v>23</v>
      </c>
      <c r="E132" s="55" t="s">
        <v>1</v>
      </c>
      <c r="F132" s="56">
        <v>0</v>
      </c>
      <c r="G132" s="57">
        <v>0</v>
      </c>
      <c r="H132" s="57">
        <f t="shared" si="3"/>
        <v>0</v>
      </c>
      <c r="I132" s="67">
        <f t="shared" si="4"/>
        <v>0</v>
      </c>
      <c r="J132" s="57">
        <f>J133</f>
        <v>149687.47</v>
      </c>
      <c r="K132" s="45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  <c r="JW132"/>
      <c r="JX132"/>
      <c r="JY132"/>
      <c r="JZ132"/>
      <c r="KA132"/>
      <c r="KB132"/>
      <c r="KC132"/>
      <c r="KD132"/>
      <c r="KE132"/>
      <c r="KF132"/>
      <c r="KG132"/>
      <c r="KH132"/>
      <c r="KI132"/>
      <c r="KJ132"/>
      <c r="KK132"/>
      <c r="KL132"/>
      <c r="KM132"/>
      <c r="KN132"/>
      <c r="KO132"/>
      <c r="KP132"/>
      <c r="KQ132"/>
      <c r="KR132"/>
      <c r="KS132"/>
      <c r="KT132"/>
      <c r="KU132"/>
      <c r="KV132"/>
      <c r="KW132"/>
      <c r="KX132"/>
      <c r="KY132"/>
      <c r="KZ132"/>
      <c r="LA132"/>
      <c r="LB132"/>
      <c r="LC132"/>
      <c r="LD132"/>
      <c r="LE132"/>
      <c r="LF132"/>
      <c r="LG132"/>
      <c r="LH132"/>
      <c r="LI132"/>
      <c r="LJ132"/>
      <c r="LK132"/>
      <c r="LL132"/>
      <c r="LM132"/>
      <c r="LN132"/>
      <c r="LO132"/>
      <c r="LP132"/>
      <c r="LQ132"/>
      <c r="LR132"/>
      <c r="LS132"/>
      <c r="LT132"/>
      <c r="LU132"/>
      <c r="LV132"/>
      <c r="LW132"/>
      <c r="LX132"/>
      <c r="LY132"/>
      <c r="LZ132"/>
      <c r="MA132"/>
      <c r="MB132"/>
      <c r="MC132"/>
      <c r="MD132"/>
      <c r="ME132"/>
      <c r="MF132"/>
      <c r="MG132"/>
      <c r="MH132"/>
      <c r="MI132"/>
      <c r="MJ132"/>
      <c r="MK132"/>
      <c r="ML132"/>
      <c r="MM132"/>
      <c r="MN132"/>
      <c r="MO132"/>
      <c r="MP132"/>
      <c r="MQ132"/>
      <c r="MR132"/>
      <c r="MS132"/>
      <c r="MT132"/>
      <c r="MU132"/>
      <c r="MV132"/>
      <c r="MW132"/>
      <c r="MX132"/>
      <c r="MY132"/>
      <c r="MZ132"/>
      <c r="NA132"/>
      <c r="NB132"/>
      <c r="NC132"/>
      <c r="ND132"/>
      <c r="NE132"/>
      <c r="NF132"/>
      <c r="NG132"/>
      <c r="NH132"/>
      <c r="NI132"/>
      <c r="NJ132"/>
      <c r="NK132"/>
      <c r="NL132"/>
      <c r="NM132"/>
      <c r="NN132"/>
      <c r="NO132"/>
      <c r="NP132"/>
      <c r="NQ132"/>
      <c r="NR132"/>
      <c r="NS132"/>
      <c r="NT132"/>
      <c r="NU132"/>
      <c r="NV132"/>
      <c r="NW132"/>
      <c r="NX132"/>
      <c r="NY132"/>
      <c r="NZ132"/>
      <c r="OA132"/>
      <c r="OB132"/>
      <c r="OC132"/>
      <c r="OD132"/>
      <c r="OE132"/>
      <c r="OF132"/>
      <c r="OG132"/>
      <c r="OH132"/>
      <c r="OI132"/>
      <c r="OJ132"/>
      <c r="OK132"/>
      <c r="OL132"/>
      <c r="OM132"/>
      <c r="ON132"/>
      <c r="OO132"/>
      <c r="OP132"/>
      <c r="OQ132"/>
      <c r="OR132"/>
      <c r="OS132"/>
      <c r="OT132"/>
      <c r="OU132"/>
      <c r="OV132"/>
      <c r="OW132"/>
      <c r="OX132"/>
      <c r="OY132"/>
      <c r="OZ132"/>
      <c r="PA132"/>
      <c r="PB132"/>
      <c r="PC132"/>
      <c r="PD132"/>
      <c r="PE132"/>
      <c r="PF132"/>
      <c r="PG132"/>
      <c r="PH132"/>
      <c r="PI132"/>
      <c r="PJ132"/>
      <c r="PK132"/>
      <c r="PL132"/>
      <c r="PM132"/>
      <c r="PN132"/>
      <c r="PO132"/>
      <c r="PP132"/>
      <c r="PQ132"/>
      <c r="PR132"/>
      <c r="PS132"/>
      <c r="PT132"/>
      <c r="PU132"/>
      <c r="PV132"/>
      <c r="PW132"/>
      <c r="PX132"/>
      <c r="PY132"/>
      <c r="PZ132"/>
      <c r="QA132"/>
      <c r="QB132"/>
      <c r="QC132"/>
      <c r="QD132"/>
      <c r="QE132"/>
      <c r="QF132"/>
      <c r="QG132"/>
      <c r="QH132"/>
      <c r="QI132"/>
      <c r="QJ132"/>
      <c r="QK132"/>
      <c r="QL132"/>
      <c r="QM132"/>
      <c r="QN132"/>
      <c r="QO132"/>
      <c r="QP132"/>
      <c r="QQ132"/>
      <c r="QR132"/>
      <c r="QS132"/>
      <c r="QT132"/>
      <c r="QU132"/>
      <c r="QV132"/>
      <c r="QW132"/>
      <c r="QX132"/>
      <c r="QY132"/>
      <c r="QZ132"/>
      <c r="RA132"/>
      <c r="RB132"/>
      <c r="RC132"/>
      <c r="RD132"/>
      <c r="RE132"/>
      <c r="RF132"/>
      <c r="RG132"/>
      <c r="RH132"/>
      <c r="RI132"/>
      <c r="RJ132"/>
      <c r="RK132"/>
      <c r="RL132"/>
      <c r="RM132"/>
      <c r="RN132"/>
      <c r="RO132"/>
      <c r="RP132"/>
      <c r="RQ132"/>
      <c r="RR132"/>
      <c r="RS132"/>
      <c r="RT132"/>
      <c r="RU132"/>
      <c r="RV132"/>
      <c r="RW132"/>
      <c r="RX132"/>
      <c r="RY132"/>
      <c r="RZ132"/>
      <c r="SA132"/>
      <c r="SB132"/>
      <c r="SC132"/>
      <c r="SD132"/>
      <c r="SE132"/>
      <c r="SF132"/>
      <c r="SG132"/>
      <c r="SH132"/>
      <c r="SI132"/>
      <c r="SJ132"/>
      <c r="SK132"/>
      <c r="SL132"/>
      <c r="SM132"/>
      <c r="SN132"/>
      <c r="SO132"/>
      <c r="SP132"/>
      <c r="SQ132"/>
      <c r="SR132"/>
      <c r="SS132"/>
      <c r="ST132"/>
      <c r="SU132"/>
      <c r="SV132"/>
      <c r="SW132"/>
      <c r="SX132"/>
      <c r="SY132"/>
      <c r="SZ132"/>
      <c r="TA132"/>
      <c r="TB132"/>
      <c r="TC132"/>
      <c r="TD132"/>
      <c r="TE132"/>
      <c r="TF132"/>
      <c r="TG132"/>
      <c r="TH132"/>
      <c r="TI132"/>
      <c r="TJ132"/>
      <c r="TK132"/>
      <c r="TL132"/>
      <c r="TM132"/>
      <c r="TN132"/>
      <c r="TO132"/>
      <c r="TP132"/>
      <c r="TQ132"/>
      <c r="TR132"/>
      <c r="TS132"/>
      <c r="TT132"/>
      <c r="TU132"/>
      <c r="TV132"/>
      <c r="TW132"/>
      <c r="TX132"/>
      <c r="TY132"/>
      <c r="TZ132"/>
      <c r="UA132"/>
      <c r="UB132"/>
      <c r="UC132"/>
      <c r="UD132"/>
      <c r="UE132"/>
      <c r="UF132"/>
      <c r="UG132"/>
      <c r="UH132"/>
      <c r="UI132"/>
      <c r="UJ132"/>
      <c r="UK132"/>
      <c r="UL132"/>
      <c r="UM132"/>
      <c r="UN132"/>
      <c r="UO132"/>
      <c r="UP132"/>
      <c r="UQ132"/>
      <c r="UR132"/>
      <c r="US132"/>
      <c r="UT132"/>
      <c r="UU132"/>
      <c r="UV132"/>
      <c r="UW132"/>
      <c r="UX132"/>
      <c r="UY132"/>
      <c r="UZ132"/>
      <c r="VA132"/>
      <c r="VB132"/>
      <c r="VC132"/>
      <c r="VD132"/>
      <c r="VE132"/>
      <c r="VF132"/>
      <c r="VG132"/>
      <c r="VH132"/>
      <c r="VI132"/>
      <c r="VJ132"/>
      <c r="VK132"/>
      <c r="VL132"/>
      <c r="VM132"/>
      <c r="VN132"/>
      <c r="VO132"/>
      <c r="VP132"/>
      <c r="VQ132"/>
      <c r="VR132"/>
      <c r="VS132"/>
      <c r="VT132"/>
      <c r="VU132"/>
      <c r="VV132"/>
      <c r="VW132"/>
      <c r="VX132"/>
      <c r="VY132"/>
      <c r="VZ132"/>
      <c r="WA132"/>
      <c r="WB132"/>
      <c r="WC132"/>
      <c r="WD132"/>
      <c r="WE132"/>
      <c r="WF132"/>
      <c r="WG132"/>
      <c r="WH132"/>
      <c r="WI132"/>
      <c r="WJ132"/>
      <c r="WK132"/>
      <c r="WL132"/>
      <c r="WM132"/>
      <c r="WN132"/>
      <c r="WO132"/>
      <c r="WP132"/>
      <c r="WQ132"/>
      <c r="WR132"/>
      <c r="WS132"/>
      <c r="WT132"/>
      <c r="WU132"/>
      <c r="WV132"/>
      <c r="WW132"/>
      <c r="WX132"/>
      <c r="WY132"/>
      <c r="WZ132"/>
      <c r="XA132"/>
      <c r="XB132"/>
      <c r="XC132"/>
      <c r="XD132"/>
      <c r="XE132"/>
      <c r="XF132"/>
      <c r="XG132"/>
      <c r="XH132"/>
      <c r="XI132"/>
      <c r="XJ132"/>
      <c r="XK132"/>
      <c r="XL132"/>
      <c r="XM132"/>
      <c r="XN132"/>
      <c r="XO132"/>
      <c r="XP132"/>
      <c r="XQ132"/>
      <c r="XR132"/>
      <c r="XS132"/>
      <c r="XT132"/>
      <c r="XU132"/>
      <c r="XV132"/>
      <c r="XW132"/>
      <c r="XX132"/>
      <c r="XY132"/>
      <c r="XZ132"/>
      <c r="YA132"/>
      <c r="YB132"/>
      <c r="YC132"/>
      <c r="YD132"/>
      <c r="YE132"/>
      <c r="YF132"/>
      <c r="YG132"/>
      <c r="YH132"/>
      <c r="YI132"/>
      <c r="YJ132"/>
      <c r="YK132"/>
      <c r="YL132"/>
      <c r="YM132"/>
      <c r="YN132"/>
      <c r="YO132"/>
      <c r="YP132"/>
      <c r="YQ132"/>
      <c r="YR132"/>
      <c r="YS132"/>
      <c r="YT132"/>
      <c r="YU132"/>
      <c r="YV132"/>
      <c r="YW132"/>
      <c r="YX132"/>
      <c r="YY132"/>
      <c r="YZ132"/>
      <c r="ZA132"/>
      <c r="ZB132"/>
      <c r="ZC132"/>
      <c r="ZD132"/>
      <c r="ZE132"/>
      <c r="ZF132"/>
      <c r="ZG132"/>
      <c r="ZH132"/>
      <c r="ZI132"/>
      <c r="ZJ132"/>
      <c r="ZK132"/>
      <c r="ZL132"/>
      <c r="ZM132"/>
      <c r="ZN132"/>
      <c r="ZO132"/>
      <c r="ZP132"/>
      <c r="ZQ132"/>
      <c r="ZR132"/>
      <c r="ZS132"/>
      <c r="ZT132"/>
      <c r="ZU132"/>
      <c r="ZV132"/>
      <c r="ZW132"/>
      <c r="ZX132"/>
      <c r="ZY132"/>
      <c r="ZZ132"/>
      <c r="AAA132"/>
      <c r="AAB132"/>
      <c r="AAC132"/>
      <c r="AAD132"/>
      <c r="AAE132"/>
      <c r="AAF132"/>
      <c r="AAG132"/>
      <c r="AAH132"/>
      <c r="AAI132"/>
      <c r="AAJ132"/>
      <c r="AAK132"/>
      <c r="AAL132"/>
      <c r="AAM132"/>
      <c r="AAN132"/>
      <c r="AAO132"/>
      <c r="AAP132"/>
      <c r="AAQ132"/>
      <c r="AAR132"/>
      <c r="AAS132"/>
      <c r="AAT132"/>
      <c r="AAU132"/>
      <c r="AAV132"/>
      <c r="AAW132"/>
      <c r="AAX132"/>
      <c r="AAY132"/>
      <c r="AAZ132"/>
      <c r="ABA132"/>
      <c r="ABB132"/>
      <c r="ABC132"/>
      <c r="ABD132"/>
      <c r="ABE132"/>
      <c r="ABF132"/>
      <c r="ABG132"/>
      <c r="ABH132"/>
      <c r="ABI132"/>
      <c r="ABJ132"/>
      <c r="ABK132"/>
      <c r="ABL132"/>
      <c r="ABM132"/>
      <c r="ABN132"/>
      <c r="ABO132"/>
      <c r="ABP132"/>
      <c r="ABQ132"/>
      <c r="ABR132"/>
      <c r="ABS132"/>
      <c r="ABT132"/>
      <c r="ABU132"/>
      <c r="ABV132"/>
      <c r="ABW132"/>
      <c r="ABX132"/>
      <c r="ABY132"/>
      <c r="ABZ132"/>
      <c r="ACA132"/>
      <c r="ACB132"/>
      <c r="ACC132"/>
      <c r="ACD132"/>
      <c r="ACE132"/>
      <c r="ACF132"/>
      <c r="ACG132"/>
      <c r="ACH132"/>
      <c r="ACI132"/>
      <c r="ACJ132"/>
      <c r="ACK132"/>
      <c r="ACL132"/>
      <c r="ACM132"/>
      <c r="ACN132"/>
      <c r="ACO132"/>
      <c r="ACP132"/>
      <c r="ACQ132"/>
      <c r="ACR132"/>
      <c r="ACS132"/>
      <c r="ACT132"/>
      <c r="ACU132"/>
      <c r="ACV132"/>
      <c r="ACW132"/>
      <c r="ACX132"/>
      <c r="ACY132"/>
      <c r="ACZ132"/>
      <c r="ADA132"/>
      <c r="ADB132"/>
      <c r="ADC132"/>
      <c r="ADD132"/>
      <c r="ADE132"/>
      <c r="ADF132"/>
      <c r="ADG132"/>
      <c r="ADH132"/>
      <c r="ADI132"/>
      <c r="ADJ132"/>
      <c r="ADK132"/>
      <c r="ADL132"/>
      <c r="ADM132"/>
      <c r="ADN132"/>
      <c r="ADO132"/>
      <c r="ADP132"/>
      <c r="ADQ132"/>
      <c r="ADR132"/>
      <c r="ADS132"/>
      <c r="ADT132"/>
      <c r="ADU132"/>
      <c r="ADV132"/>
      <c r="ADW132"/>
      <c r="ADX132"/>
      <c r="ADY132"/>
      <c r="ADZ132"/>
      <c r="AEA132"/>
      <c r="AEB132"/>
      <c r="AEC132"/>
      <c r="AED132"/>
      <c r="AEE132"/>
      <c r="AEF132"/>
      <c r="AEG132"/>
      <c r="AEH132"/>
      <c r="AEI132"/>
      <c r="AEJ132"/>
      <c r="AEK132"/>
      <c r="AEL132"/>
      <c r="AEM132"/>
      <c r="AEN132"/>
      <c r="AEO132"/>
      <c r="AEP132"/>
      <c r="AEQ132"/>
      <c r="AER132"/>
      <c r="AES132"/>
      <c r="AET132"/>
      <c r="AEU132"/>
      <c r="AEV132"/>
      <c r="AEW132"/>
      <c r="AEX132"/>
      <c r="AEY132"/>
      <c r="AEZ132"/>
      <c r="AFA132"/>
      <c r="AFB132"/>
      <c r="AFC132"/>
      <c r="AFD132"/>
      <c r="AFE132"/>
      <c r="AFF132"/>
      <c r="AFG132"/>
      <c r="AFH132"/>
      <c r="AFI132"/>
      <c r="AFJ132"/>
      <c r="AFK132"/>
      <c r="AFL132"/>
      <c r="AFM132"/>
      <c r="AFN132"/>
      <c r="AFO132"/>
      <c r="AFP132"/>
      <c r="AFQ132"/>
      <c r="AFR132"/>
      <c r="AFS132"/>
      <c r="AFT132"/>
      <c r="AFU132"/>
      <c r="AFV132"/>
      <c r="AFW132"/>
      <c r="AFX132"/>
      <c r="AFY132"/>
      <c r="AFZ132"/>
      <c r="AGA132"/>
      <c r="AGB132"/>
      <c r="AGC132"/>
      <c r="AGD132"/>
      <c r="AGE132"/>
      <c r="AGF132"/>
      <c r="AGG132"/>
      <c r="AGH132"/>
      <c r="AGI132"/>
      <c r="AGJ132"/>
      <c r="AGK132"/>
      <c r="AGL132"/>
      <c r="AGM132"/>
      <c r="AGN132"/>
      <c r="AGO132"/>
      <c r="AGP132"/>
      <c r="AGQ132"/>
      <c r="AGR132"/>
      <c r="AGS132"/>
      <c r="AGT132"/>
      <c r="AGU132"/>
      <c r="AGV132"/>
      <c r="AGW132"/>
      <c r="AGX132"/>
      <c r="AGY132"/>
      <c r="AGZ132"/>
      <c r="AHA132"/>
      <c r="AHB132"/>
      <c r="AHC132"/>
      <c r="AHD132"/>
      <c r="AHE132"/>
      <c r="AHF132"/>
      <c r="AHG132"/>
      <c r="AHH132"/>
      <c r="AHI132"/>
      <c r="AHJ132"/>
      <c r="AHK132"/>
      <c r="AHL132"/>
      <c r="AHM132"/>
      <c r="AHN132"/>
      <c r="AHO132"/>
      <c r="AHP132"/>
      <c r="AHQ132"/>
      <c r="AHR132"/>
      <c r="AHS132"/>
      <c r="AHT132"/>
      <c r="AHU132"/>
      <c r="AHV132"/>
      <c r="AHW132"/>
      <c r="AHX132"/>
      <c r="AHY132"/>
      <c r="AHZ132"/>
      <c r="AIA132"/>
      <c r="AIB132"/>
      <c r="AIC132"/>
      <c r="AID132"/>
      <c r="AIE132"/>
      <c r="AIF132"/>
      <c r="AIG132"/>
      <c r="AIH132"/>
      <c r="AII132"/>
      <c r="AIJ132"/>
      <c r="AIK132"/>
      <c r="AIL132"/>
      <c r="AIM132"/>
      <c r="AIN132"/>
      <c r="AIO132"/>
      <c r="AIP132"/>
      <c r="AIQ132"/>
      <c r="AIR132"/>
      <c r="AIS132"/>
      <c r="AIT132"/>
      <c r="AIU132"/>
      <c r="AIV132"/>
      <c r="AIW132"/>
      <c r="AIX132"/>
      <c r="AIY132"/>
      <c r="AIZ132"/>
      <c r="AJA132"/>
      <c r="AJB132"/>
      <c r="AJC132"/>
      <c r="AJD132"/>
      <c r="AJE132"/>
      <c r="AJF132"/>
      <c r="AJG132"/>
      <c r="AJH132"/>
      <c r="AJI132"/>
      <c r="AJJ132"/>
      <c r="AJK132"/>
      <c r="AJL132"/>
      <c r="AJM132"/>
      <c r="AJN132"/>
      <c r="AJO132"/>
      <c r="AJP132"/>
      <c r="AJQ132"/>
      <c r="AJR132"/>
      <c r="AJS132"/>
      <c r="AJT132"/>
      <c r="AJU132"/>
      <c r="AJV132"/>
      <c r="AJW132"/>
      <c r="AJX132"/>
      <c r="AJY132"/>
      <c r="AJZ132"/>
      <c r="AKA132"/>
      <c r="AKB132"/>
      <c r="AKC132"/>
      <c r="AKD132"/>
      <c r="AKE132"/>
      <c r="AKF132"/>
      <c r="AKG132"/>
      <c r="AKH132"/>
      <c r="AKI132"/>
      <c r="AKJ132"/>
      <c r="AKK132"/>
      <c r="AKL132"/>
      <c r="AKM132"/>
      <c r="AKN132"/>
      <c r="AKO132"/>
      <c r="AKP132"/>
      <c r="AKQ132"/>
      <c r="AKR132"/>
      <c r="AKS132"/>
      <c r="AKT132"/>
      <c r="AKU132"/>
      <c r="AKV132"/>
      <c r="AKW132"/>
      <c r="AKX132"/>
      <c r="AKY132"/>
      <c r="AKZ132"/>
      <c r="ALA132"/>
      <c r="ALB132"/>
      <c r="ALC132"/>
      <c r="ALD132"/>
      <c r="ALE132"/>
      <c r="ALF132"/>
      <c r="ALG132"/>
      <c r="ALH132"/>
      <c r="ALI132"/>
      <c r="ALJ132"/>
      <c r="ALK132"/>
      <c r="ALL132"/>
      <c r="ALM132"/>
      <c r="ALN132"/>
      <c r="ALO132"/>
      <c r="ALP132"/>
      <c r="ALQ132"/>
      <c r="ALR132"/>
      <c r="ALS132"/>
      <c r="ALT132"/>
      <c r="ALU132"/>
      <c r="ALV132"/>
      <c r="ALW132"/>
      <c r="ALX132"/>
      <c r="ALY132"/>
      <c r="ALZ132"/>
      <c r="AMA132"/>
      <c r="AMB132"/>
      <c r="AMC132"/>
      <c r="AMD132"/>
      <c r="AME132"/>
      <c r="AMF132"/>
      <c r="AMG132"/>
      <c r="AMH132"/>
      <c r="AMI132"/>
      <c r="AMJ132"/>
      <c r="AMK132"/>
      <c r="AML132"/>
      <c r="AMM132"/>
      <c r="AMN132"/>
      <c r="AMO132"/>
      <c r="AMP132"/>
      <c r="AMQ132"/>
      <c r="AMR132"/>
      <c r="AMS132"/>
      <c r="AMT132"/>
      <c r="AMU132"/>
      <c r="AMV132"/>
      <c r="AMW132"/>
      <c r="AMX132"/>
      <c r="AMY132"/>
      <c r="AMZ132"/>
      <c r="ANA132"/>
      <c r="ANB132"/>
      <c r="ANC132"/>
      <c r="AND132"/>
      <c r="ANE132"/>
      <c r="ANF132"/>
      <c r="ANG132"/>
      <c r="ANH132"/>
      <c r="ANI132"/>
      <c r="ANJ132"/>
      <c r="ANK132"/>
      <c r="ANL132"/>
      <c r="ANM132"/>
      <c r="ANN132"/>
      <c r="ANO132"/>
      <c r="ANP132"/>
      <c r="ANQ132"/>
      <c r="ANR132"/>
      <c r="ANS132"/>
      <c r="ANT132"/>
      <c r="ANU132"/>
      <c r="ANV132"/>
      <c r="ANW132"/>
      <c r="ANX132"/>
      <c r="ANY132"/>
      <c r="ANZ132"/>
      <c r="AOA132"/>
      <c r="AOB132"/>
      <c r="AOC132"/>
      <c r="AOD132"/>
      <c r="AOE132"/>
      <c r="AOF132"/>
      <c r="AOG132"/>
      <c r="AOH132"/>
      <c r="AOI132"/>
      <c r="AOJ132"/>
      <c r="AOK132"/>
      <c r="AOL132"/>
      <c r="AOM132"/>
      <c r="AON132"/>
      <c r="AOO132"/>
      <c r="AOP132"/>
      <c r="AOQ132"/>
      <c r="AOR132"/>
      <c r="AOS132"/>
      <c r="AOT132"/>
      <c r="AOU132"/>
      <c r="AOV132"/>
      <c r="AOW132"/>
      <c r="AOX132"/>
      <c r="AOY132"/>
      <c r="AOZ132"/>
      <c r="APA132"/>
      <c r="APB132"/>
      <c r="APC132"/>
      <c r="APD132"/>
      <c r="APE132"/>
      <c r="APF132"/>
      <c r="APG132"/>
      <c r="APH132"/>
      <c r="API132"/>
      <c r="APJ132"/>
      <c r="APK132"/>
      <c r="APL132"/>
      <c r="APM132"/>
      <c r="APN132"/>
      <c r="APO132"/>
      <c r="APP132"/>
      <c r="APQ132"/>
      <c r="APR132"/>
      <c r="APS132"/>
      <c r="APT132"/>
      <c r="APU132"/>
      <c r="APV132"/>
      <c r="APW132"/>
      <c r="APX132"/>
      <c r="APY132"/>
      <c r="APZ132"/>
      <c r="AQA132"/>
      <c r="AQB132"/>
      <c r="AQC132"/>
      <c r="AQD132"/>
      <c r="AQE132"/>
      <c r="AQF132"/>
      <c r="AQG132"/>
      <c r="AQH132"/>
      <c r="AQI132"/>
      <c r="AQJ132"/>
      <c r="AQK132"/>
      <c r="AQL132"/>
      <c r="AQM132"/>
      <c r="AQN132"/>
      <c r="AQO132"/>
      <c r="AQP132"/>
      <c r="AQQ132"/>
      <c r="AQR132"/>
      <c r="AQS132"/>
      <c r="AQT132"/>
      <c r="AQU132"/>
      <c r="AQV132"/>
      <c r="AQW132"/>
      <c r="AQX132"/>
      <c r="AQY132"/>
      <c r="AQZ132"/>
      <c r="ARA132"/>
      <c r="ARB132"/>
      <c r="ARC132"/>
      <c r="ARD132"/>
      <c r="ARE132"/>
      <c r="ARF132"/>
      <c r="ARG132"/>
      <c r="ARH132"/>
      <c r="ARI132"/>
      <c r="ARJ132"/>
      <c r="ARK132"/>
      <c r="ARL132"/>
      <c r="ARM132"/>
      <c r="ARN132"/>
      <c r="ARO132"/>
      <c r="ARP132"/>
      <c r="ARQ132"/>
      <c r="ARR132"/>
      <c r="ARS132"/>
      <c r="ART132"/>
      <c r="ARU132"/>
      <c r="ARV132"/>
      <c r="ARW132"/>
      <c r="ARX132"/>
      <c r="ARY132"/>
      <c r="ARZ132"/>
      <c r="ASA132"/>
      <c r="ASB132"/>
      <c r="ASC132"/>
      <c r="ASD132"/>
      <c r="ASE132"/>
      <c r="ASF132"/>
      <c r="ASG132"/>
      <c r="ASH132"/>
      <c r="ASI132"/>
      <c r="ASJ132"/>
      <c r="ASK132"/>
      <c r="ASL132"/>
      <c r="ASM132"/>
      <c r="ASN132"/>
      <c r="ASO132"/>
      <c r="ASP132"/>
      <c r="ASQ132"/>
      <c r="ASR132"/>
      <c r="ASS132"/>
      <c r="AST132"/>
      <c r="ASU132"/>
      <c r="ASV132"/>
      <c r="ASW132"/>
      <c r="ASX132"/>
      <c r="ASY132"/>
      <c r="ASZ132"/>
      <c r="ATA132"/>
      <c r="ATB132"/>
      <c r="ATC132"/>
      <c r="ATD132"/>
      <c r="ATE132"/>
      <c r="ATF132"/>
      <c r="ATG132"/>
      <c r="ATH132"/>
      <c r="ATI132"/>
      <c r="ATJ132"/>
      <c r="ATK132"/>
      <c r="ATL132"/>
      <c r="ATM132"/>
      <c r="ATN132"/>
      <c r="ATO132"/>
      <c r="ATP132"/>
      <c r="ATQ132"/>
      <c r="ATR132"/>
      <c r="ATS132"/>
      <c r="ATT132"/>
      <c r="ATU132"/>
      <c r="ATV132"/>
      <c r="ATW132"/>
      <c r="ATX132"/>
      <c r="ATY132"/>
      <c r="ATZ132"/>
      <c r="AUA132"/>
      <c r="AUB132"/>
      <c r="AUC132"/>
      <c r="AUD132"/>
      <c r="AUE132"/>
      <c r="AUF132"/>
      <c r="AUG132"/>
      <c r="AUH132"/>
      <c r="AUI132"/>
      <c r="AUJ132"/>
      <c r="AUK132"/>
      <c r="AUL132"/>
      <c r="AUM132"/>
      <c r="AUN132"/>
      <c r="AUO132"/>
      <c r="AUP132"/>
      <c r="AUQ132"/>
      <c r="AUR132"/>
      <c r="AUS132"/>
      <c r="AUT132"/>
      <c r="AUU132"/>
      <c r="AUV132"/>
      <c r="AUW132"/>
      <c r="AUX132"/>
      <c r="AUY132"/>
      <c r="AUZ132"/>
      <c r="AVA132"/>
      <c r="AVB132"/>
      <c r="AVC132"/>
      <c r="AVD132"/>
      <c r="AVE132"/>
      <c r="AVF132"/>
      <c r="AVG132"/>
      <c r="AVH132"/>
      <c r="AVI132"/>
      <c r="AVJ132"/>
      <c r="AVK132"/>
      <c r="AVL132"/>
      <c r="AVM132"/>
      <c r="AVN132"/>
      <c r="AVO132"/>
      <c r="AVP132"/>
      <c r="AVQ132"/>
      <c r="AVR132"/>
      <c r="AVS132"/>
      <c r="AVT132"/>
      <c r="AVU132"/>
      <c r="AVV132"/>
      <c r="AVW132"/>
      <c r="AVX132"/>
      <c r="AVY132"/>
      <c r="AVZ132"/>
      <c r="AWA132"/>
      <c r="AWB132"/>
      <c r="AWC132"/>
      <c r="AWD132"/>
      <c r="AWE132"/>
      <c r="AWF132"/>
      <c r="AWG132"/>
      <c r="AWH132"/>
      <c r="AWI132"/>
      <c r="AWJ132"/>
      <c r="AWK132"/>
      <c r="AWL132"/>
      <c r="AWM132"/>
      <c r="AWN132"/>
      <c r="AWO132"/>
      <c r="AWP132"/>
      <c r="AWQ132"/>
      <c r="AWR132"/>
      <c r="AWS132"/>
      <c r="AWT132"/>
      <c r="AWU132"/>
      <c r="AWV132"/>
      <c r="AWW132"/>
      <c r="AWX132"/>
      <c r="AWY132"/>
      <c r="AWZ132"/>
      <c r="AXA132"/>
      <c r="AXB132"/>
      <c r="AXC132"/>
      <c r="AXD132"/>
      <c r="AXE132"/>
      <c r="AXF132"/>
      <c r="AXG132"/>
      <c r="AXH132"/>
      <c r="AXI132"/>
      <c r="AXJ132"/>
      <c r="AXK132"/>
      <c r="AXL132"/>
      <c r="AXM132"/>
      <c r="AXN132"/>
      <c r="AXO132"/>
      <c r="AXP132"/>
      <c r="AXQ132"/>
      <c r="AXR132"/>
      <c r="AXS132"/>
      <c r="AXT132"/>
      <c r="AXU132"/>
      <c r="AXV132"/>
      <c r="AXW132"/>
      <c r="AXX132"/>
      <c r="AXY132"/>
      <c r="AXZ132"/>
      <c r="AYA132"/>
      <c r="AYB132"/>
      <c r="AYC132"/>
      <c r="AYD132"/>
      <c r="AYE132"/>
      <c r="AYF132"/>
      <c r="AYG132"/>
      <c r="AYH132"/>
      <c r="AYI132"/>
      <c r="AYJ132"/>
      <c r="AYK132"/>
      <c r="AYL132"/>
      <c r="AYM132"/>
      <c r="AYN132"/>
      <c r="AYO132"/>
      <c r="AYP132"/>
      <c r="AYQ132"/>
      <c r="AYR132"/>
      <c r="AYS132"/>
      <c r="AYT132"/>
      <c r="AYU132"/>
      <c r="AYV132"/>
      <c r="AYW132"/>
      <c r="AYX132"/>
      <c r="AYY132"/>
      <c r="AYZ132"/>
      <c r="AZA132"/>
      <c r="AZB132"/>
      <c r="AZC132"/>
      <c r="AZD132"/>
      <c r="AZE132"/>
      <c r="AZF132"/>
      <c r="AZG132"/>
      <c r="AZH132"/>
      <c r="AZI132"/>
      <c r="AZJ132"/>
      <c r="AZK132"/>
      <c r="AZL132"/>
      <c r="AZM132"/>
      <c r="AZN132"/>
      <c r="AZO132"/>
      <c r="AZP132"/>
      <c r="AZQ132"/>
      <c r="AZR132"/>
      <c r="AZS132"/>
      <c r="AZT132"/>
      <c r="AZU132"/>
      <c r="AZV132"/>
      <c r="AZW132"/>
      <c r="AZX132"/>
      <c r="AZY132"/>
      <c r="AZZ132"/>
      <c r="BAA132"/>
      <c r="BAB132"/>
      <c r="BAC132"/>
      <c r="BAD132"/>
      <c r="BAE132"/>
      <c r="BAF132"/>
      <c r="BAG132"/>
      <c r="BAH132"/>
      <c r="BAI132"/>
      <c r="BAJ132"/>
      <c r="BAK132"/>
      <c r="BAL132"/>
      <c r="BAM132"/>
      <c r="BAN132"/>
      <c r="BAO132"/>
      <c r="BAP132"/>
      <c r="BAQ132"/>
      <c r="BAR132"/>
      <c r="BAS132"/>
      <c r="BAT132"/>
      <c r="BAU132"/>
      <c r="BAV132"/>
      <c r="BAW132"/>
      <c r="BAX132"/>
      <c r="BAY132"/>
      <c r="BAZ132"/>
      <c r="BBA132"/>
      <c r="BBB132"/>
      <c r="BBC132"/>
      <c r="BBD132"/>
      <c r="BBE132"/>
      <c r="BBF132"/>
      <c r="BBG132"/>
      <c r="BBH132"/>
      <c r="BBI132"/>
      <c r="BBJ132"/>
      <c r="BBK132"/>
      <c r="BBL132"/>
      <c r="BBM132"/>
      <c r="BBN132"/>
      <c r="BBO132"/>
      <c r="BBP132"/>
      <c r="BBQ132"/>
      <c r="BBR132"/>
      <c r="BBS132"/>
      <c r="BBT132"/>
      <c r="BBU132"/>
      <c r="BBV132"/>
      <c r="BBW132"/>
      <c r="BBX132"/>
      <c r="BBY132"/>
      <c r="BBZ132"/>
      <c r="BCA132"/>
      <c r="BCB132"/>
      <c r="BCC132"/>
      <c r="BCD132"/>
      <c r="BCE132"/>
      <c r="BCF132"/>
      <c r="BCG132"/>
      <c r="BCH132"/>
      <c r="BCI132"/>
      <c r="BCJ132"/>
      <c r="BCK132"/>
      <c r="BCL132"/>
      <c r="BCM132"/>
      <c r="BCN132"/>
      <c r="BCO132"/>
      <c r="BCP132"/>
      <c r="BCQ132"/>
      <c r="BCR132"/>
      <c r="BCS132"/>
      <c r="BCT132"/>
      <c r="BCU132"/>
      <c r="BCV132"/>
      <c r="BCW132"/>
      <c r="BCX132"/>
      <c r="BCY132"/>
      <c r="BCZ132"/>
      <c r="BDA132"/>
      <c r="BDB132"/>
      <c r="BDC132"/>
      <c r="BDD132"/>
      <c r="BDE132"/>
      <c r="BDF132"/>
      <c r="BDG132"/>
      <c r="BDH132"/>
      <c r="BDI132"/>
      <c r="BDJ132"/>
      <c r="BDK132"/>
      <c r="BDL132"/>
      <c r="BDM132"/>
      <c r="BDN132"/>
      <c r="BDO132"/>
      <c r="BDP132"/>
      <c r="BDQ132"/>
      <c r="BDR132"/>
      <c r="BDS132"/>
      <c r="BDT132"/>
      <c r="BDU132"/>
      <c r="BDV132"/>
      <c r="BDW132"/>
      <c r="BDX132"/>
      <c r="BDY132"/>
      <c r="BDZ132"/>
      <c r="BEA132"/>
      <c r="BEB132"/>
      <c r="BEC132"/>
      <c r="BED132"/>
      <c r="BEE132"/>
      <c r="BEF132"/>
      <c r="BEG132"/>
      <c r="BEH132"/>
      <c r="BEI132"/>
      <c r="BEJ132"/>
      <c r="BEK132"/>
      <c r="BEL132"/>
      <c r="BEM132"/>
      <c r="BEN132"/>
      <c r="BEO132"/>
      <c r="BEP132"/>
      <c r="BEQ132"/>
      <c r="BER132"/>
      <c r="BES132"/>
      <c r="BET132"/>
      <c r="BEU132"/>
      <c r="BEV132"/>
      <c r="BEW132"/>
      <c r="BEX132"/>
      <c r="BEY132"/>
      <c r="BEZ132"/>
      <c r="BFA132"/>
      <c r="BFB132"/>
      <c r="BFC132"/>
      <c r="BFD132"/>
      <c r="BFE132"/>
      <c r="BFF132"/>
      <c r="BFG132"/>
      <c r="BFH132"/>
      <c r="BFI132"/>
      <c r="BFJ132"/>
      <c r="BFK132"/>
      <c r="BFL132"/>
      <c r="BFM132"/>
      <c r="BFN132"/>
      <c r="BFO132"/>
      <c r="BFP132"/>
      <c r="BFQ132"/>
      <c r="BFR132"/>
      <c r="BFS132"/>
      <c r="BFT132"/>
      <c r="BFU132"/>
      <c r="BFV132"/>
      <c r="BFW132"/>
      <c r="BFX132"/>
      <c r="BFY132"/>
      <c r="BFZ132"/>
      <c r="BGA132"/>
      <c r="BGB132"/>
      <c r="BGC132"/>
      <c r="BGD132"/>
      <c r="BGE132"/>
      <c r="BGF132"/>
      <c r="BGG132"/>
      <c r="BGH132"/>
      <c r="BGI132"/>
      <c r="BGJ132"/>
      <c r="BGK132"/>
      <c r="BGL132"/>
      <c r="BGM132"/>
      <c r="BGN132"/>
      <c r="BGO132"/>
      <c r="BGP132"/>
      <c r="BGQ132"/>
      <c r="BGR132"/>
      <c r="BGS132"/>
      <c r="BGT132"/>
      <c r="BGU132"/>
      <c r="BGV132"/>
      <c r="BGW132"/>
      <c r="BGX132"/>
      <c r="BGY132"/>
      <c r="BGZ132"/>
      <c r="BHA132"/>
      <c r="BHB132"/>
      <c r="BHC132"/>
      <c r="BHD132"/>
      <c r="BHE132"/>
      <c r="BHF132"/>
      <c r="BHG132"/>
      <c r="BHH132"/>
      <c r="BHI132"/>
      <c r="BHJ132"/>
      <c r="BHK132"/>
      <c r="BHL132"/>
      <c r="BHM132"/>
      <c r="BHN132"/>
      <c r="BHO132"/>
      <c r="BHP132"/>
      <c r="BHQ132"/>
      <c r="BHR132"/>
      <c r="BHS132"/>
      <c r="BHT132"/>
      <c r="BHU132"/>
      <c r="BHV132"/>
      <c r="BHW132"/>
      <c r="BHX132"/>
      <c r="BHY132"/>
      <c r="BHZ132"/>
      <c r="BIA132"/>
      <c r="BIB132"/>
      <c r="BIC132"/>
      <c r="BID132"/>
      <c r="BIE132"/>
      <c r="BIF132"/>
      <c r="BIG132"/>
      <c r="BIH132"/>
      <c r="BII132"/>
      <c r="BIJ132"/>
      <c r="BIK132"/>
      <c r="BIL132"/>
      <c r="BIM132"/>
      <c r="BIN132"/>
      <c r="BIO132"/>
      <c r="BIP132"/>
      <c r="BIQ132"/>
      <c r="BIR132"/>
      <c r="BIS132"/>
      <c r="BIT132"/>
      <c r="BIU132"/>
      <c r="BIV132"/>
      <c r="BIW132"/>
      <c r="BIX132"/>
      <c r="BIY132"/>
      <c r="BIZ132"/>
      <c r="BJA132"/>
      <c r="BJB132"/>
      <c r="BJC132"/>
      <c r="BJD132"/>
      <c r="BJE132"/>
      <c r="BJF132"/>
      <c r="BJG132"/>
      <c r="BJH132"/>
      <c r="BJI132"/>
      <c r="BJJ132"/>
      <c r="BJK132"/>
      <c r="BJL132"/>
      <c r="BJM132"/>
      <c r="BJN132"/>
      <c r="BJO132"/>
      <c r="BJP132"/>
      <c r="BJQ132"/>
      <c r="BJR132"/>
      <c r="BJS132"/>
      <c r="BJT132"/>
      <c r="BJU132"/>
      <c r="BJV132"/>
      <c r="BJW132"/>
      <c r="BJX132"/>
      <c r="BJY132"/>
      <c r="BJZ132"/>
      <c r="BKA132"/>
      <c r="BKB132"/>
      <c r="BKC132"/>
      <c r="BKD132"/>
      <c r="BKE132"/>
      <c r="BKF132"/>
      <c r="BKG132"/>
      <c r="BKH132"/>
      <c r="BKI132"/>
      <c r="BKJ132"/>
      <c r="BKK132"/>
      <c r="BKL132"/>
      <c r="BKM132"/>
      <c r="BKN132"/>
      <c r="BKO132"/>
      <c r="BKP132"/>
      <c r="BKQ132"/>
      <c r="BKR132"/>
      <c r="BKS132"/>
      <c r="BKT132"/>
      <c r="BKU132"/>
      <c r="BKV132"/>
      <c r="BKW132"/>
      <c r="BKX132"/>
      <c r="BKY132"/>
      <c r="BKZ132"/>
      <c r="BLA132"/>
      <c r="BLB132"/>
      <c r="BLC132"/>
      <c r="BLD132"/>
      <c r="BLE132"/>
      <c r="BLF132"/>
      <c r="BLG132"/>
      <c r="BLH132"/>
      <c r="BLI132"/>
      <c r="BLJ132"/>
      <c r="BLK132"/>
      <c r="BLL132"/>
      <c r="BLM132"/>
      <c r="BLN132"/>
      <c r="BLO132"/>
      <c r="BLP132"/>
      <c r="BLQ132"/>
      <c r="BLR132"/>
      <c r="BLS132"/>
      <c r="BLT132"/>
      <c r="BLU132"/>
      <c r="BLV132"/>
      <c r="BLW132"/>
      <c r="BLX132"/>
      <c r="BLY132"/>
      <c r="BLZ132"/>
      <c r="BMA132"/>
      <c r="BMB132"/>
      <c r="BMC132"/>
      <c r="BMD132"/>
      <c r="BME132"/>
      <c r="BMF132"/>
      <c r="BMG132"/>
      <c r="BMH132"/>
      <c r="BMI132"/>
      <c r="BMJ132"/>
      <c r="BMK132"/>
      <c r="BML132"/>
      <c r="BMM132"/>
      <c r="BMN132"/>
      <c r="BMO132"/>
      <c r="BMP132"/>
      <c r="BMQ132"/>
      <c r="BMR132"/>
      <c r="BMS132"/>
      <c r="BMT132"/>
      <c r="BMU132"/>
      <c r="BMV132"/>
      <c r="BMW132"/>
      <c r="BMX132"/>
      <c r="BMY132"/>
      <c r="BMZ132"/>
      <c r="BNA132"/>
      <c r="BNB132"/>
      <c r="BNC132"/>
      <c r="BND132"/>
      <c r="BNE132"/>
      <c r="BNF132"/>
      <c r="BNG132"/>
      <c r="BNH132"/>
      <c r="BNI132"/>
      <c r="BNJ132"/>
      <c r="BNK132"/>
      <c r="BNL132"/>
      <c r="BNM132"/>
      <c r="BNN132"/>
      <c r="BNO132"/>
      <c r="BNP132"/>
      <c r="BNQ132"/>
      <c r="BNR132"/>
      <c r="BNS132"/>
      <c r="BNT132"/>
      <c r="BNU132"/>
      <c r="BNV132"/>
      <c r="BNW132"/>
      <c r="BNX132"/>
      <c r="BNY132"/>
      <c r="BNZ132"/>
      <c r="BOA132"/>
      <c r="BOB132"/>
      <c r="BOC132"/>
      <c r="BOD132"/>
      <c r="BOE132"/>
      <c r="BOF132"/>
      <c r="BOG132"/>
      <c r="BOH132"/>
      <c r="BOI132"/>
      <c r="BOJ132"/>
      <c r="BOK132"/>
      <c r="BOL132"/>
      <c r="BOM132"/>
      <c r="BON132"/>
      <c r="BOO132"/>
      <c r="BOP132"/>
      <c r="BOQ132"/>
      <c r="BOR132"/>
      <c r="BOS132"/>
      <c r="BOT132"/>
      <c r="BOU132"/>
      <c r="BOV132"/>
      <c r="BOW132"/>
      <c r="BOX132"/>
      <c r="BOY132"/>
      <c r="BOZ132"/>
      <c r="BPA132"/>
      <c r="BPB132"/>
      <c r="BPC132"/>
      <c r="BPD132"/>
      <c r="BPE132"/>
      <c r="BPF132"/>
      <c r="BPG132"/>
      <c r="BPH132"/>
      <c r="BPI132"/>
      <c r="BPJ132"/>
      <c r="BPK132"/>
      <c r="BPL132"/>
      <c r="BPM132"/>
      <c r="BPN132"/>
      <c r="BPO132"/>
      <c r="BPP132"/>
      <c r="BPQ132"/>
      <c r="BPR132"/>
      <c r="BPS132"/>
      <c r="BPT132"/>
      <c r="BPU132"/>
      <c r="BPV132"/>
      <c r="BPW132"/>
      <c r="BPX132"/>
      <c r="BPY132"/>
      <c r="BPZ132"/>
      <c r="BQA132"/>
      <c r="BQB132"/>
      <c r="BQC132"/>
      <c r="BQD132"/>
      <c r="BQE132"/>
      <c r="BQF132"/>
      <c r="BQG132"/>
      <c r="BQH132"/>
      <c r="BQI132"/>
      <c r="BQJ132"/>
      <c r="BQK132"/>
      <c r="BQL132"/>
      <c r="BQM132"/>
      <c r="BQN132"/>
      <c r="BQO132"/>
      <c r="BQP132"/>
      <c r="BQQ132"/>
      <c r="BQR132"/>
      <c r="BQS132"/>
      <c r="BQT132"/>
      <c r="BQU132"/>
      <c r="BQV132"/>
      <c r="BQW132"/>
      <c r="BQX132"/>
      <c r="BQY132"/>
      <c r="BQZ132"/>
      <c r="BRA132"/>
      <c r="BRB132"/>
      <c r="BRC132"/>
      <c r="BRD132"/>
      <c r="BRE132"/>
      <c r="BRF132"/>
      <c r="BRG132"/>
      <c r="BRH132"/>
      <c r="BRI132"/>
      <c r="BRJ132"/>
      <c r="BRK132"/>
      <c r="BRL132"/>
      <c r="BRM132"/>
      <c r="BRN132"/>
      <c r="BRO132"/>
      <c r="BRP132"/>
      <c r="BRQ132"/>
      <c r="BRR132"/>
      <c r="BRS132"/>
      <c r="BRT132"/>
      <c r="BRU132"/>
      <c r="BRV132"/>
      <c r="BRW132"/>
      <c r="BRX132"/>
      <c r="BRY132"/>
      <c r="BRZ132"/>
      <c r="BSA132"/>
      <c r="BSB132"/>
      <c r="BSC132"/>
      <c r="BSD132"/>
      <c r="BSE132"/>
      <c r="BSF132"/>
      <c r="BSG132"/>
      <c r="BSH132"/>
      <c r="BSI132"/>
      <c r="BSJ132"/>
      <c r="BSK132"/>
      <c r="BSL132"/>
      <c r="BSM132"/>
      <c r="BSN132"/>
      <c r="BSO132"/>
      <c r="BSP132"/>
      <c r="BSQ132"/>
      <c r="BSR132"/>
      <c r="BSS132"/>
      <c r="BST132"/>
      <c r="BSU132"/>
      <c r="BSV132"/>
      <c r="BSW132"/>
      <c r="BSX132"/>
      <c r="BSY132"/>
      <c r="BSZ132"/>
      <c r="BTA132"/>
      <c r="BTB132"/>
      <c r="BTC132"/>
      <c r="BTD132"/>
      <c r="BTE132"/>
      <c r="BTF132"/>
      <c r="BTG132"/>
      <c r="BTH132"/>
      <c r="BTI132"/>
      <c r="BTJ132"/>
      <c r="BTK132"/>
      <c r="BTL132"/>
      <c r="BTM132"/>
      <c r="BTN132"/>
      <c r="BTO132"/>
      <c r="BTP132"/>
      <c r="BTQ132"/>
      <c r="BTR132"/>
      <c r="BTS132"/>
      <c r="BTT132"/>
      <c r="BTU132"/>
      <c r="BTV132"/>
      <c r="BTW132"/>
      <c r="BTX132"/>
      <c r="BTY132"/>
      <c r="BTZ132"/>
      <c r="BUA132"/>
      <c r="BUB132"/>
      <c r="BUC132"/>
      <c r="BUD132"/>
      <c r="BUE132"/>
      <c r="BUF132"/>
      <c r="BUG132"/>
      <c r="BUH132"/>
      <c r="BUI132"/>
      <c r="BUJ132"/>
      <c r="BUK132"/>
      <c r="BUL132"/>
      <c r="BUM132"/>
      <c r="BUN132"/>
      <c r="BUO132"/>
      <c r="BUP132"/>
      <c r="BUQ132"/>
      <c r="BUR132"/>
      <c r="BUS132"/>
      <c r="BUT132"/>
      <c r="BUU132"/>
      <c r="BUV132"/>
      <c r="BUW132"/>
      <c r="BUX132"/>
      <c r="BUY132"/>
      <c r="BUZ132"/>
      <c r="BVA132"/>
      <c r="BVB132"/>
      <c r="BVC132"/>
      <c r="BVD132"/>
      <c r="BVE132"/>
      <c r="BVF132"/>
      <c r="BVG132"/>
      <c r="BVH132"/>
      <c r="BVI132"/>
      <c r="BVJ132"/>
      <c r="BVK132"/>
      <c r="BVL132"/>
      <c r="BVM132"/>
      <c r="BVN132"/>
      <c r="BVO132"/>
      <c r="BVP132"/>
      <c r="BVQ132"/>
      <c r="BVR132"/>
      <c r="BVS132"/>
      <c r="BVT132"/>
      <c r="BVU132"/>
      <c r="BVV132"/>
      <c r="BVW132"/>
      <c r="BVX132"/>
      <c r="BVY132"/>
      <c r="BVZ132"/>
      <c r="BWA132"/>
      <c r="BWB132"/>
      <c r="BWC132"/>
      <c r="BWD132"/>
      <c r="BWE132"/>
      <c r="BWF132"/>
      <c r="BWG132"/>
      <c r="BWH132"/>
      <c r="BWI132"/>
      <c r="BWJ132"/>
      <c r="BWK132"/>
      <c r="BWL132"/>
      <c r="BWM132"/>
      <c r="BWN132"/>
      <c r="BWO132"/>
      <c r="BWP132"/>
      <c r="BWQ132"/>
      <c r="BWR132"/>
      <c r="BWS132"/>
      <c r="BWT132"/>
      <c r="BWU132"/>
      <c r="BWV132"/>
      <c r="BWW132"/>
      <c r="BWX132"/>
      <c r="BWY132"/>
      <c r="BWZ132"/>
      <c r="BXA132"/>
      <c r="BXB132"/>
      <c r="BXC132"/>
      <c r="BXD132"/>
      <c r="BXE132"/>
      <c r="BXF132"/>
      <c r="BXG132"/>
      <c r="BXH132"/>
      <c r="BXI132"/>
      <c r="BXJ132"/>
      <c r="BXK132"/>
      <c r="BXL132"/>
      <c r="BXM132"/>
      <c r="BXN132"/>
      <c r="BXO132"/>
      <c r="BXP132"/>
      <c r="BXQ132"/>
      <c r="BXR132"/>
      <c r="BXS132"/>
      <c r="BXT132"/>
      <c r="BXU132"/>
      <c r="BXV132"/>
      <c r="BXW132"/>
      <c r="BXX132"/>
      <c r="BXY132"/>
      <c r="BXZ132"/>
      <c r="BYA132"/>
      <c r="BYB132"/>
      <c r="BYC132"/>
      <c r="BYD132"/>
      <c r="BYE132"/>
      <c r="BYF132"/>
      <c r="BYG132"/>
      <c r="BYH132"/>
      <c r="BYI132"/>
      <c r="BYJ132"/>
      <c r="BYK132"/>
      <c r="BYL132"/>
      <c r="BYM132"/>
      <c r="BYN132"/>
      <c r="BYO132"/>
      <c r="BYP132"/>
      <c r="BYQ132"/>
      <c r="BYR132"/>
      <c r="BYS132"/>
      <c r="BYT132"/>
      <c r="BYU132"/>
      <c r="BYV132"/>
      <c r="BYW132"/>
      <c r="BYX132"/>
      <c r="BYY132"/>
      <c r="BYZ132"/>
      <c r="BZA132"/>
      <c r="BZB132"/>
      <c r="BZC132"/>
      <c r="BZD132"/>
      <c r="BZE132"/>
      <c r="BZF132"/>
      <c r="BZG132"/>
      <c r="BZH132"/>
      <c r="BZI132"/>
      <c r="BZJ132"/>
      <c r="BZK132"/>
      <c r="BZL132"/>
      <c r="BZM132"/>
      <c r="BZN132"/>
      <c r="BZO132"/>
      <c r="BZP132"/>
      <c r="BZQ132"/>
      <c r="BZR132"/>
      <c r="BZS132"/>
      <c r="BZT132"/>
      <c r="BZU132"/>
      <c r="BZV132"/>
      <c r="BZW132"/>
      <c r="BZX132"/>
      <c r="BZY132"/>
      <c r="BZZ132"/>
      <c r="CAA132"/>
      <c r="CAB132"/>
      <c r="CAC132"/>
      <c r="CAD132"/>
      <c r="CAE132"/>
      <c r="CAF132"/>
      <c r="CAG132"/>
      <c r="CAH132"/>
      <c r="CAI132"/>
      <c r="CAJ132"/>
      <c r="CAK132"/>
      <c r="CAL132"/>
      <c r="CAM132"/>
      <c r="CAN132"/>
      <c r="CAO132"/>
      <c r="CAP132"/>
      <c r="CAQ132"/>
      <c r="CAR132"/>
      <c r="CAS132"/>
      <c r="CAT132"/>
      <c r="CAU132"/>
      <c r="CAV132"/>
      <c r="CAW132"/>
      <c r="CAX132"/>
      <c r="CAY132"/>
      <c r="CAZ132"/>
      <c r="CBA132"/>
      <c r="CBB132"/>
      <c r="CBC132"/>
      <c r="CBD132"/>
      <c r="CBE132"/>
      <c r="CBF132"/>
      <c r="CBG132"/>
      <c r="CBH132"/>
      <c r="CBI132"/>
      <c r="CBJ132"/>
      <c r="CBK132"/>
      <c r="CBL132"/>
      <c r="CBM132"/>
      <c r="CBN132"/>
      <c r="CBO132"/>
      <c r="CBP132"/>
      <c r="CBQ132"/>
      <c r="CBR132"/>
      <c r="CBS132"/>
      <c r="CBT132"/>
      <c r="CBU132"/>
      <c r="CBV132"/>
      <c r="CBW132"/>
      <c r="CBX132"/>
      <c r="CBY132"/>
      <c r="CBZ132"/>
      <c r="CCA132"/>
      <c r="CCB132"/>
      <c r="CCC132"/>
      <c r="CCD132"/>
      <c r="CCE132"/>
      <c r="CCF132"/>
      <c r="CCG132"/>
      <c r="CCH132"/>
      <c r="CCI132"/>
      <c r="CCJ132"/>
      <c r="CCK132"/>
      <c r="CCL132"/>
      <c r="CCM132"/>
      <c r="CCN132"/>
      <c r="CCO132"/>
      <c r="CCP132"/>
      <c r="CCQ132"/>
      <c r="CCR132"/>
      <c r="CCS132"/>
      <c r="CCT132"/>
      <c r="CCU132"/>
      <c r="CCV132"/>
      <c r="CCW132"/>
      <c r="CCX132"/>
      <c r="CCY132"/>
      <c r="CCZ132"/>
      <c r="CDA132"/>
      <c r="CDB132"/>
      <c r="CDC132"/>
      <c r="CDD132"/>
      <c r="CDE132"/>
      <c r="CDF132"/>
      <c r="CDG132"/>
      <c r="CDH132"/>
      <c r="CDI132"/>
      <c r="CDJ132"/>
      <c r="CDK132"/>
      <c r="CDL132"/>
      <c r="CDM132"/>
      <c r="CDN132"/>
      <c r="CDO132"/>
      <c r="CDP132"/>
      <c r="CDQ132"/>
      <c r="CDR132"/>
      <c r="CDS132"/>
      <c r="CDT132"/>
      <c r="CDU132"/>
      <c r="CDV132"/>
      <c r="CDW132"/>
      <c r="CDX132"/>
      <c r="CDY132"/>
      <c r="CDZ132"/>
      <c r="CEA132"/>
      <c r="CEB132"/>
      <c r="CEC132"/>
      <c r="CED132"/>
      <c r="CEE132"/>
      <c r="CEF132"/>
      <c r="CEG132"/>
      <c r="CEH132"/>
      <c r="CEI132"/>
      <c r="CEJ132"/>
      <c r="CEK132"/>
      <c r="CEL132"/>
      <c r="CEM132"/>
      <c r="CEN132"/>
      <c r="CEO132"/>
      <c r="CEP132"/>
      <c r="CEQ132"/>
      <c r="CER132"/>
      <c r="CES132"/>
      <c r="CET132"/>
      <c r="CEU132"/>
      <c r="CEV132"/>
      <c r="CEW132"/>
      <c r="CEX132"/>
      <c r="CEY132"/>
      <c r="CEZ132"/>
      <c r="CFA132"/>
      <c r="CFB132"/>
      <c r="CFC132"/>
      <c r="CFD132"/>
      <c r="CFE132"/>
      <c r="CFF132"/>
      <c r="CFG132"/>
      <c r="CFH132"/>
      <c r="CFI132"/>
      <c r="CFJ132"/>
      <c r="CFK132"/>
      <c r="CFL132"/>
      <c r="CFM132"/>
      <c r="CFN132"/>
      <c r="CFO132"/>
      <c r="CFP132"/>
      <c r="CFQ132"/>
      <c r="CFR132"/>
      <c r="CFS132"/>
      <c r="CFT132"/>
      <c r="CFU132"/>
      <c r="CFV132"/>
      <c r="CFW132"/>
      <c r="CFX132"/>
      <c r="CFY132"/>
      <c r="CFZ132"/>
      <c r="CGA132"/>
      <c r="CGB132"/>
      <c r="CGC132"/>
      <c r="CGD132"/>
      <c r="CGE132"/>
      <c r="CGF132"/>
      <c r="CGG132"/>
      <c r="CGH132"/>
      <c r="CGI132"/>
      <c r="CGJ132"/>
      <c r="CGK132"/>
      <c r="CGL132"/>
      <c r="CGM132"/>
      <c r="CGN132"/>
      <c r="CGO132"/>
      <c r="CGP132"/>
      <c r="CGQ132"/>
      <c r="CGR132"/>
      <c r="CGS132"/>
      <c r="CGT132"/>
      <c r="CGU132"/>
      <c r="CGV132"/>
      <c r="CGW132"/>
      <c r="CGX132"/>
      <c r="CGY132"/>
      <c r="CGZ132"/>
      <c r="CHA132"/>
      <c r="CHB132"/>
      <c r="CHC132"/>
      <c r="CHD132"/>
      <c r="CHE132"/>
      <c r="CHF132"/>
      <c r="CHG132"/>
      <c r="CHH132"/>
      <c r="CHI132"/>
      <c r="CHJ132"/>
      <c r="CHK132"/>
      <c r="CHL132"/>
      <c r="CHM132"/>
      <c r="CHN132"/>
      <c r="CHO132"/>
      <c r="CHP132"/>
      <c r="CHQ132"/>
      <c r="CHR132"/>
      <c r="CHS132"/>
      <c r="CHT132"/>
      <c r="CHU132"/>
      <c r="CHV132"/>
      <c r="CHW132"/>
      <c r="CHX132"/>
      <c r="CHY132"/>
      <c r="CHZ132"/>
      <c r="CIA132"/>
      <c r="CIB132"/>
      <c r="CIC132"/>
      <c r="CID132"/>
      <c r="CIE132"/>
      <c r="CIF132"/>
      <c r="CIG132"/>
      <c r="CIH132"/>
      <c r="CII132"/>
      <c r="CIJ132"/>
      <c r="CIK132"/>
      <c r="CIL132"/>
      <c r="CIM132"/>
      <c r="CIN132"/>
      <c r="CIO132"/>
      <c r="CIP132"/>
      <c r="CIQ132"/>
      <c r="CIR132"/>
      <c r="CIS132"/>
      <c r="CIT132"/>
      <c r="CIU132"/>
      <c r="CIV132"/>
      <c r="CIW132"/>
      <c r="CIX132"/>
      <c r="CIY132"/>
      <c r="CIZ132"/>
      <c r="CJA132"/>
      <c r="CJB132"/>
      <c r="CJC132"/>
      <c r="CJD132"/>
      <c r="CJE132"/>
      <c r="CJF132"/>
      <c r="CJG132"/>
      <c r="CJH132"/>
      <c r="CJI132"/>
      <c r="CJJ132"/>
      <c r="CJK132"/>
      <c r="CJL132"/>
      <c r="CJM132"/>
      <c r="CJN132"/>
      <c r="CJO132"/>
      <c r="CJP132"/>
      <c r="CJQ132"/>
      <c r="CJR132"/>
      <c r="CJS132"/>
      <c r="CJT132"/>
      <c r="CJU132"/>
      <c r="CJV132"/>
      <c r="CJW132"/>
      <c r="CJX132"/>
      <c r="CJY132"/>
      <c r="CJZ132"/>
      <c r="CKA132"/>
      <c r="CKB132"/>
      <c r="CKC132"/>
      <c r="CKD132"/>
      <c r="CKE132"/>
      <c r="CKF132"/>
      <c r="CKG132"/>
      <c r="CKH132"/>
      <c r="CKI132"/>
      <c r="CKJ132"/>
      <c r="CKK132"/>
      <c r="CKL132"/>
      <c r="CKM132"/>
      <c r="CKN132"/>
      <c r="CKO132"/>
      <c r="CKP132"/>
      <c r="CKQ132"/>
      <c r="CKR132"/>
      <c r="CKS132"/>
      <c r="CKT132"/>
      <c r="CKU132"/>
      <c r="CKV132"/>
      <c r="CKW132"/>
      <c r="CKX132"/>
      <c r="CKY132"/>
      <c r="CKZ132"/>
      <c r="CLA132"/>
      <c r="CLB132"/>
      <c r="CLC132"/>
      <c r="CLD132"/>
      <c r="CLE132"/>
      <c r="CLF132"/>
      <c r="CLG132"/>
      <c r="CLH132"/>
      <c r="CLI132"/>
      <c r="CLJ132"/>
      <c r="CLK132"/>
      <c r="CLL132"/>
      <c r="CLM132"/>
      <c r="CLN132"/>
      <c r="CLO132"/>
      <c r="CLP132"/>
      <c r="CLQ132"/>
      <c r="CLR132"/>
      <c r="CLS132"/>
      <c r="CLT132"/>
      <c r="CLU132"/>
      <c r="CLV132"/>
      <c r="CLW132"/>
      <c r="CLX132"/>
      <c r="CLY132"/>
      <c r="CLZ132"/>
      <c r="CMA132"/>
      <c r="CMB132"/>
      <c r="CMC132"/>
      <c r="CMD132"/>
      <c r="CME132"/>
      <c r="CMF132"/>
      <c r="CMG132"/>
      <c r="CMH132"/>
      <c r="CMI132"/>
      <c r="CMJ132"/>
      <c r="CMK132"/>
      <c r="CML132"/>
      <c r="CMM132"/>
      <c r="CMN132"/>
      <c r="CMO132"/>
      <c r="CMP132"/>
      <c r="CMQ132"/>
      <c r="CMR132"/>
      <c r="CMS132"/>
      <c r="CMT132"/>
      <c r="CMU132"/>
      <c r="CMV132"/>
      <c r="CMW132"/>
      <c r="CMX132"/>
      <c r="CMY132"/>
      <c r="CMZ132"/>
      <c r="CNA132"/>
      <c r="CNB132"/>
      <c r="CNC132"/>
      <c r="CND132"/>
      <c r="CNE132"/>
      <c r="CNF132"/>
      <c r="CNG132"/>
      <c r="CNH132"/>
      <c r="CNI132"/>
      <c r="CNJ132"/>
      <c r="CNK132"/>
      <c r="CNL132"/>
      <c r="CNM132"/>
      <c r="CNN132"/>
      <c r="CNO132"/>
      <c r="CNP132"/>
      <c r="CNQ132"/>
      <c r="CNR132"/>
      <c r="CNS132"/>
      <c r="CNT132"/>
      <c r="CNU132"/>
      <c r="CNV132"/>
      <c r="CNW132"/>
      <c r="CNX132"/>
      <c r="CNY132"/>
      <c r="CNZ132"/>
      <c r="COA132"/>
      <c r="COB132"/>
      <c r="COC132"/>
      <c r="COD132"/>
      <c r="COE132"/>
      <c r="COF132"/>
      <c r="COG132"/>
      <c r="COH132"/>
      <c r="COI132"/>
      <c r="COJ132"/>
      <c r="COK132"/>
      <c r="COL132"/>
      <c r="COM132"/>
      <c r="CON132"/>
      <c r="COO132"/>
      <c r="COP132"/>
      <c r="COQ132"/>
      <c r="COR132"/>
      <c r="COS132"/>
      <c r="COT132"/>
      <c r="COU132"/>
      <c r="COV132"/>
      <c r="COW132"/>
      <c r="COX132"/>
      <c r="COY132"/>
      <c r="COZ132"/>
      <c r="CPA132"/>
      <c r="CPB132"/>
      <c r="CPC132"/>
      <c r="CPD132"/>
      <c r="CPE132"/>
      <c r="CPF132"/>
      <c r="CPG132"/>
      <c r="CPH132"/>
      <c r="CPI132"/>
      <c r="CPJ132"/>
      <c r="CPK132"/>
      <c r="CPL132"/>
      <c r="CPM132"/>
      <c r="CPN132"/>
      <c r="CPO132"/>
      <c r="CPP132"/>
      <c r="CPQ132"/>
      <c r="CPR132"/>
      <c r="CPS132"/>
      <c r="CPT132"/>
      <c r="CPU132"/>
      <c r="CPV132"/>
      <c r="CPW132"/>
      <c r="CPX132"/>
      <c r="CPY132"/>
      <c r="CPZ132"/>
      <c r="CQA132"/>
      <c r="CQB132"/>
      <c r="CQC132"/>
      <c r="CQD132"/>
      <c r="CQE132"/>
      <c r="CQF132"/>
      <c r="CQG132"/>
      <c r="CQH132"/>
      <c r="CQI132"/>
      <c r="CQJ132"/>
      <c r="CQK132"/>
      <c r="CQL132"/>
      <c r="CQM132"/>
      <c r="CQN132"/>
      <c r="CQO132"/>
      <c r="CQP132"/>
      <c r="CQQ132"/>
      <c r="CQR132"/>
      <c r="CQS132"/>
      <c r="CQT132"/>
      <c r="CQU132"/>
      <c r="CQV132"/>
      <c r="CQW132"/>
      <c r="CQX132"/>
      <c r="CQY132"/>
      <c r="CQZ132"/>
      <c r="CRA132"/>
      <c r="CRB132"/>
      <c r="CRC132"/>
      <c r="CRD132"/>
      <c r="CRE132"/>
      <c r="CRF132"/>
      <c r="CRG132"/>
      <c r="CRH132"/>
      <c r="CRI132"/>
      <c r="CRJ132"/>
      <c r="CRK132"/>
      <c r="CRL132"/>
      <c r="CRM132"/>
      <c r="CRN132"/>
      <c r="CRO132"/>
      <c r="CRP132"/>
      <c r="CRQ132"/>
      <c r="CRR132"/>
      <c r="CRS132"/>
      <c r="CRT132"/>
      <c r="CRU132"/>
      <c r="CRV132"/>
      <c r="CRW132"/>
      <c r="CRX132"/>
      <c r="CRY132"/>
      <c r="CRZ132"/>
      <c r="CSA132"/>
      <c r="CSB132"/>
      <c r="CSC132"/>
      <c r="CSD132"/>
      <c r="CSE132"/>
      <c r="CSF132"/>
      <c r="CSG132"/>
      <c r="CSH132"/>
      <c r="CSI132"/>
      <c r="CSJ132"/>
      <c r="CSK132"/>
      <c r="CSL132"/>
      <c r="CSM132"/>
      <c r="CSN132"/>
      <c r="CSO132"/>
      <c r="CSP132"/>
      <c r="CSQ132"/>
      <c r="CSR132"/>
      <c r="CSS132"/>
      <c r="CST132"/>
      <c r="CSU132"/>
      <c r="CSV132"/>
      <c r="CSW132"/>
      <c r="CSX132"/>
      <c r="CSY132"/>
      <c r="CSZ132"/>
      <c r="CTA132"/>
      <c r="CTB132"/>
      <c r="CTC132"/>
      <c r="CTD132"/>
      <c r="CTE132"/>
      <c r="CTF132"/>
      <c r="CTG132"/>
      <c r="CTH132"/>
      <c r="CTI132"/>
      <c r="CTJ132"/>
      <c r="CTK132"/>
      <c r="CTL132"/>
      <c r="CTM132"/>
      <c r="CTN132"/>
      <c r="CTO132"/>
      <c r="CTP132"/>
      <c r="CTQ132"/>
      <c r="CTR132"/>
      <c r="CTS132"/>
      <c r="CTT132"/>
      <c r="CTU132"/>
      <c r="CTV132"/>
      <c r="CTW132"/>
      <c r="CTX132"/>
      <c r="CTY132"/>
      <c r="CTZ132"/>
      <c r="CUA132"/>
      <c r="CUB132"/>
      <c r="CUC132"/>
      <c r="CUD132"/>
      <c r="CUE132"/>
      <c r="CUF132"/>
      <c r="CUG132"/>
      <c r="CUH132"/>
      <c r="CUI132"/>
      <c r="CUJ132"/>
      <c r="CUK132"/>
      <c r="CUL132"/>
      <c r="CUM132"/>
      <c r="CUN132"/>
      <c r="CUO132"/>
      <c r="CUP132"/>
      <c r="CUQ132"/>
      <c r="CUR132"/>
      <c r="CUS132"/>
      <c r="CUT132"/>
      <c r="CUU132"/>
      <c r="CUV132"/>
      <c r="CUW132"/>
      <c r="CUX132"/>
      <c r="CUY132"/>
      <c r="CUZ132"/>
      <c r="CVA132"/>
      <c r="CVB132"/>
      <c r="CVC132"/>
      <c r="CVD132"/>
      <c r="CVE132"/>
      <c r="CVF132"/>
      <c r="CVG132"/>
      <c r="CVH132"/>
      <c r="CVI132"/>
      <c r="CVJ132"/>
      <c r="CVK132"/>
      <c r="CVL132"/>
      <c r="CVM132"/>
      <c r="CVN132"/>
      <c r="CVO132"/>
      <c r="CVP132"/>
      <c r="CVQ132"/>
      <c r="CVR132"/>
      <c r="CVS132"/>
      <c r="CVT132"/>
      <c r="CVU132"/>
      <c r="CVV132"/>
      <c r="CVW132"/>
      <c r="CVX132"/>
      <c r="CVY132"/>
      <c r="CVZ132"/>
      <c r="CWA132"/>
      <c r="CWB132"/>
      <c r="CWC132"/>
      <c r="CWD132"/>
      <c r="CWE132"/>
      <c r="CWF132"/>
      <c r="CWG132"/>
      <c r="CWH132"/>
      <c r="CWI132"/>
      <c r="CWJ132"/>
      <c r="CWK132"/>
      <c r="CWL132"/>
      <c r="CWM132"/>
      <c r="CWN132"/>
      <c r="CWO132"/>
      <c r="CWP132"/>
      <c r="CWQ132"/>
      <c r="CWR132"/>
      <c r="CWS132"/>
      <c r="CWT132"/>
      <c r="CWU132"/>
      <c r="CWV132"/>
      <c r="CWW132"/>
      <c r="CWX132"/>
      <c r="CWY132"/>
      <c r="CWZ132"/>
      <c r="CXA132"/>
      <c r="CXB132"/>
      <c r="CXC132"/>
      <c r="CXD132"/>
      <c r="CXE132"/>
      <c r="CXF132"/>
      <c r="CXG132"/>
      <c r="CXH132"/>
      <c r="CXI132"/>
      <c r="CXJ132"/>
      <c r="CXK132"/>
      <c r="CXL132"/>
      <c r="CXM132"/>
      <c r="CXN132"/>
      <c r="CXO132"/>
      <c r="CXP132"/>
      <c r="CXQ132"/>
      <c r="CXR132"/>
      <c r="CXS132"/>
      <c r="CXT132"/>
      <c r="CXU132"/>
      <c r="CXV132"/>
      <c r="CXW132"/>
      <c r="CXX132"/>
      <c r="CXY132"/>
      <c r="CXZ132"/>
      <c r="CYA132"/>
      <c r="CYB132"/>
      <c r="CYC132"/>
      <c r="CYD132"/>
      <c r="CYE132"/>
      <c r="CYF132"/>
      <c r="CYG132"/>
      <c r="CYH132"/>
      <c r="CYI132"/>
      <c r="CYJ132"/>
      <c r="CYK132"/>
      <c r="CYL132"/>
      <c r="CYM132"/>
      <c r="CYN132"/>
      <c r="CYO132"/>
      <c r="CYP132"/>
      <c r="CYQ132"/>
      <c r="CYR132"/>
      <c r="CYS132"/>
      <c r="CYT132"/>
      <c r="CYU132"/>
      <c r="CYV132"/>
      <c r="CYW132"/>
      <c r="CYX132"/>
      <c r="CYY132"/>
      <c r="CYZ132"/>
      <c r="CZA132"/>
      <c r="CZB132"/>
      <c r="CZC132"/>
      <c r="CZD132"/>
      <c r="CZE132"/>
      <c r="CZF132"/>
      <c r="CZG132"/>
      <c r="CZH132"/>
      <c r="CZI132"/>
      <c r="CZJ132"/>
      <c r="CZK132"/>
      <c r="CZL132"/>
      <c r="CZM132"/>
      <c r="CZN132"/>
      <c r="CZO132"/>
      <c r="CZP132"/>
      <c r="CZQ132"/>
      <c r="CZR132"/>
      <c r="CZS132"/>
      <c r="CZT132"/>
      <c r="CZU132"/>
      <c r="CZV132"/>
      <c r="CZW132"/>
      <c r="CZX132"/>
      <c r="CZY132"/>
      <c r="CZZ132"/>
      <c r="DAA132"/>
      <c r="DAB132"/>
      <c r="DAC132"/>
      <c r="DAD132"/>
      <c r="DAE132"/>
      <c r="DAF132"/>
      <c r="DAG132"/>
      <c r="DAH132"/>
      <c r="DAI132"/>
      <c r="DAJ132"/>
      <c r="DAK132"/>
      <c r="DAL132"/>
      <c r="DAM132"/>
      <c r="DAN132"/>
      <c r="DAO132"/>
      <c r="DAP132"/>
      <c r="DAQ132"/>
      <c r="DAR132"/>
      <c r="DAS132"/>
      <c r="DAT132"/>
      <c r="DAU132"/>
      <c r="DAV132"/>
      <c r="DAW132"/>
      <c r="DAX132"/>
      <c r="DAY132"/>
      <c r="DAZ132"/>
      <c r="DBA132"/>
      <c r="DBB132"/>
      <c r="DBC132"/>
      <c r="DBD132"/>
      <c r="DBE132"/>
      <c r="DBF132"/>
      <c r="DBG132"/>
      <c r="DBH132"/>
      <c r="DBI132"/>
      <c r="DBJ132"/>
      <c r="DBK132"/>
      <c r="DBL132"/>
      <c r="DBM132"/>
      <c r="DBN132"/>
      <c r="DBO132"/>
      <c r="DBP132"/>
      <c r="DBQ132"/>
      <c r="DBR132"/>
      <c r="DBS132"/>
      <c r="DBT132"/>
      <c r="DBU132"/>
      <c r="DBV132"/>
      <c r="DBW132"/>
      <c r="DBX132"/>
      <c r="DBY132"/>
      <c r="DBZ132"/>
      <c r="DCA132"/>
      <c r="DCB132"/>
      <c r="DCC132"/>
      <c r="DCD132"/>
      <c r="DCE132"/>
      <c r="DCF132"/>
      <c r="DCG132"/>
      <c r="DCH132"/>
      <c r="DCI132"/>
      <c r="DCJ132"/>
      <c r="DCK132"/>
      <c r="DCL132"/>
      <c r="DCM132"/>
      <c r="DCN132"/>
      <c r="DCO132"/>
      <c r="DCP132"/>
      <c r="DCQ132"/>
      <c r="DCR132"/>
      <c r="DCS132"/>
      <c r="DCT132"/>
      <c r="DCU132"/>
      <c r="DCV132"/>
      <c r="DCW132"/>
      <c r="DCX132"/>
      <c r="DCY132"/>
      <c r="DCZ132"/>
      <c r="DDA132"/>
      <c r="DDB132"/>
      <c r="DDC132"/>
      <c r="DDD132"/>
      <c r="DDE132"/>
      <c r="DDF132"/>
      <c r="DDG132"/>
      <c r="DDH132"/>
      <c r="DDI132"/>
      <c r="DDJ132"/>
      <c r="DDK132"/>
      <c r="DDL132"/>
      <c r="DDM132"/>
      <c r="DDN132"/>
      <c r="DDO132"/>
      <c r="DDP132"/>
      <c r="DDQ132"/>
      <c r="DDR132"/>
      <c r="DDS132"/>
      <c r="DDT132"/>
      <c r="DDU132"/>
      <c r="DDV132"/>
      <c r="DDW132"/>
      <c r="DDX132"/>
      <c r="DDY132"/>
      <c r="DDZ132"/>
      <c r="DEA132"/>
      <c r="DEB132"/>
      <c r="DEC132"/>
      <c r="DED132"/>
      <c r="DEE132"/>
      <c r="DEF132"/>
      <c r="DEG132"/>
      <c r="DEH132"/>
      <c r="DEI132"/>
      <c r="DEJ132"/>
      <c r="DEK132"/>
      <c r="DEL132"/>
      <c r="DEM132"/>
      <c r="DEN132"/>
      <c r="DEO132"/>
      <c r="DEP132"/>
      <c r="DEQ132"/>
      <c r="DER132"/>
      <c r="DES132"/>
      <c r="DET132"/>
      <c r="DEU132"/>
    </row>
    <row r="133" spans="1:2855" s="37" customFormat="1" ht="15">
      <c r="A133" s="58" t="s">
        <v>24</v>
      </c>
      <c r="B133" s="59"/>
      <c r="C133" s="59"/>
      <c r="D133" s="58" t="s">
        <v>25</v>
      </c>
      <c r="E133" s="60" t="s">
        <v>1</v>
      </c>
      <c r="F133" s="61">
        <v>0</v>
      </c>
      <c r="G133" s="62">
        <v>0</v>
      </c>
      <c r="H133" s="62">
        <f t="shared" si="3"/>
        <v>0</v>
      </c>
      <c r="I133" s="67">
        <f t="shared" si="4"/>
        <v>0</v>
      </c>
      <c r="J133" s="62">
        <f>TRUNC((SUM(J134:J138)),2)</f>
        <v>149687.47</v>
      </c>
      <c r="K133" s="45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  <c r="KX133"/>
      <c r="KY133"/>
      <c r="KZ133"/>
      <c r="LA133"/>
      <c r="LB133"/>
      <c r="LC133"/>
      <c r="LD133"/>
      <c r="LE133"/>
      <c r="LF133"/>
      <c r="LG133"/>
      <c r="LH133"/>
      <c r="LI133"/>
      <c r="LJ133"/>
      <c r="LK133"/>
      <c r="LL133"/>
      <c r="LM133"/>
      <c r="LN133"/>
      <c r="LO133"/>
      <c r="LP133"/>
      <c r="LQ133"/>
      <c r="LR133"/>
      <c r="LS133"/>
      <c r="LT133"/>
      <c r="LU133"/>
      <c r="LV133"/>
      <c r="LW133"/>
      <c r="LX133"/>
      <c r="LY133"/>
      <c r="LZ133"/>
      <c r="MA133"/>
      <c r="MB133"/>
      <c r="MC133"/>
      <c r="MD133"/>
      <c r="ME133"/>
      <c r="MF133"/>
      <c r="MG133"/>
      <c r="MH133"/>
      <c r="MI133"/>
      <c r="MJ133"/>
      <c r="MK133"/>
      <c r="ML133"/>
      <c r="MM133"/>
      <c r="MN133"/>
      <c r="MO133"/>
      <c r="MP133"/>
      <c r="MQ133"/>
      <c r="MR133"/>
      <c r="MS133"/>
      <c r="MT133"/>
      <c r="MU133"/>
      <c r="MV133"/>
      <c r="MW133"/>
      <c r="MX133"/>
      <c r="MY133"/>
      <c r="MZ133"/>
      <c r="NA133"/>
      <c r="NB133"/>
      <c r="NC133"/>
      <c r="ND133"/>
      <c r="NE133"/>
      <c r="NF133"/>
      <c r="NG133"/>
      <c r="NH133"/>
      <c r="NI133"/>
      <c r="NJ133"/>
      <c r="NK133"/>
      <c r="NL133"/>
      <c r="NM133"/>
      <c r="NN133"/>
      <c r="NO133"/>
      <c r="NP133"/>
      <c r="NQ133"/>
      <c r="NR133"/>
      <c r="NS133"/>
      <c r="NT133"/>
      <c r="NU133"/>
      <c r="NV133"/>
      <c r="NW133"/>
      <c r="NX133"/>
      <c r="NY133"/>
      <c r="NZ133"/>
      <c r="OA133"/>
      <c r="OB133"/>
      <c r="OC133"/>
      <c r="OD133"/>
      <c r="OE133"/>
      <c r="OF133"/>
      <c r="OG133"/>
      <c r="OH133"/>
      <c r="OI133"/>
      <c r="OJ133"/>
      <c r="OK133"/>
      <c r="OL133"/>
      <c r="OM133"/>
      <c r="ON133"/>
      <c r="OO133"/>
      <c r="OP133"/>
      <c r="OQ133"/>
      <c r="OR133"/>
      <c r="OS133"/>
      <c r="OT133"/>
      <c r="OU133"/>
      <c r="OV133"/>
      <c r="OW133"/>
      <c r="OX133"/>
      <c r="OY133"/>
      <c r="OZ133"/>
      <c r="PA133"/>
      <c r="PB133"/>
      <c r="PC133"/>
      <c r="PD133"/>
      <c r="PE133"/>
      <c r="PF133"/>
      <c r="PG133"/>
      <c r="PH133"/>
      <c r="PI133"/>
      <c r="PJ133"/>
      <c r="PK133"/>
      <c r="PL133"/>
      <c r="PM133"/>
      <c r="PN133"/>
      <c r="PO133"/>
      <c r="PP133"/>
      <c r="PQ133"/>
      <c r="PR133"/>
      <c r="PS133"/>
      <c r="PT133"/>
      <c r="PU133"/>
      <c r="PV133"/>
      <c r="PW133"/>
      <c r="PX133"/>
      <c r="PY133"/>
      <c r="PZ133"/>
      <c r="QA133"/>
      <c r="QB133"/>
      <c r="QC133"/>
      <c r="QD133"/>
      <c r="QE133"/>
      <c r="QF133"/>
      <c r="QG133"/>
      <c r="QH133"/>
      <c r="QI133"/>
      <c r="QJ133"/>
      <c r="QK133"/>
      <c r="QL133"/>
      <c r="QM133"/>
      <c r="QN133"/>
      <c r="QO133"/>
      <c r="QP133"/>
      <c r="QQ133"/>
      <c r="QR133"/>
      <c r="QS133"/>
      <c r="QT133"/>
      <c r="QU133"/>
      <c r="QV133"/>
      <c r="QW133"/>
      <c r="QX133"/>
      <c r="QY133"/>
      <c r="QZ133"/>
      <c r="RA133"/>
      <c r="RB133"/>
      <c r="RC133"/>
      <c r="RD133"/>
      <c r="RE133"/>
      <c r="RF133"/>
      <c r="RG133"/>
      <c r="RH133"/>
      <c r="RI133"/>
      <c r="RJ133"/>
      <c r="RK133"/>
      <c r="RL133"/>
      <c r="RM133"/>
      <c r="RN133"/>
      <c r="RO133"/>
      <c r="RP133"/>
      <c r="RQ133"/>
      <c r="RR133"/>
      <c r="RS133"/>
      <c r="RT133"/>
      <c r="RU133"/>
      <c r="RV133"/>
      <c r="RW133"/>
      <c r="RX133"/>
      <c r="RY133"/>
      <c r="RZ133"/>
      <c r="SA133"/>
      <c r="SB133"/>
      <c r="SC133"/>
      <c r="SD133"/>
      <c r="SE133"/>
      <c r="SF133"/>
      <c r="SG133"/>
      <c r="SH133"/>
      <c r="SI133"/>
      <c r="SJ133"/>
      <c r="SK133"/>
      <c r="SL133"/>
      <c r="SM133"/>
      <c r="SN133"/>
      <c r="SO133"/>
      <c r="SP133"/>
      <c r="SQ133"/>
      <c r="SR133"/>
      <c r="SS133"/>
      <c r="ST133"/>
      <c r="SU133"/>
      <c r="SV133"/>
      <c r="SW133"/>
      <c r="SX133"/>
      <c r="SY133"/>
      <c r="SZ133"/>
      <c r="TA133"/>
      <c r="TB133"/>
      <c r="TC133"/>
      <c r="TD133"/>
      <c r="TE133"/>
      <c r="TF133"/>
      <c r="TG133"/>
      <c r="TH133"/>
      <c r="TI133"/>
      <c r="TJ133"/>
      <c r="TK133"/>
      <c r="TL133"/>
      <c r="TM133"/>
      <c r="TN133"/>
      <c r="TO133"/>
      <c r="TP133"/>
      <c r="TQ133"/>
      <c r="TR133"/>
      <c r="TS133"/>
      <c r="TT133"/>
      <c r="TU133"/>
      <c r="TV133"/>
      <c r="TW133"/>
      <c r="TX133"/>
      <c r="TY133"/>
      <c r="TZ133"/>
      <c r="UA133"/>
      <c r="UB133"/>
      <c r="UC133"/>
      <c r="UD133"/>
      <c r="UE133"/>
      <c r="UF133"/>
      <c r="UG133"/>
      <c r="UH133"/>
      <c r="UI133"/>
      <c r="UJ133"/>
      <c r="UK133"/>
      <c r="UL133"/>
      <c r="UM133"/>
      <c r="UN133"/>
      <c r="UO133"/>
      <c r="UP133"/>
      <c r="UQ133"/>
      <c r="UR133"/>
      <c r="US133"/>
      <c r="UT133"/>
      <c r="UU133"/>
      <c r="UV133"/>
      <c r="UW133"/>
      <c r="UX133"/>
      <c r="UY133"/>
      <c r="UZ133"/>
      <c r="VA133"/>
      <c r="VB133"/>
      <c r="VC133"/>
      <c r="VD133"/>
      <c r="VE133"/>
      <c r="VF133"/>
      <c r="VG133"/>
      <c r="VH133"/>
      <c r="VI133"/>
      <c r="VJ133"/>
      <c r="VK133"/>
      <c r="VL133"/>
      <c r="VM133"/>
      <c r="VN133"/>
      <c r="VO133"/>
      <c r="VP133"/>
      <c r="VQ133"/>
      <c r="VR133"/>
      <c r="VS133"/>
      <c r="VT133"/>
      <c r="VU133"/>
      <c r="VV133"/>
      <c r="VW133"/>
      <c r="VX133"/>
      <c r="VY133"/>
      <c r="VZ133"/>
      <c r="WA133"/>
      <c r="WB133"/>
      <c r="WC133"/>
      <c r="WD133"/>
      <c r="WE133"/>
      <c r="WF133"/>
      <c r="WG133"/>
      <c r="WH133"/>
      <c r="WI133"/>
      <c r="WJ133"/>
      <c r="WK133"/>
      <c r="WL133"/>
      <c r="WM133"/>
      <c r="WN133"/>
      <c r="WO133"/>
      <c r="WP133"/>
      <c r="WQ133"/>
      <c r="WR133"/>
      <c r="WS133"/>
      <c r="WT133"/>
      <c r="WU133"/>
      <c r="WV133"/>
      <c r="WW133"/>
      <c r="WX133"/>
      <c r="WY133"/>
      <c r="WZ133"/>
      <c r="XA133"/>
      <c r="XB133"/>
      <c r="XC133"/>
      <c r="XD133"/>
      <c r="XE133"/>
      <c r="XF133"/>
      <c r="XG133"/>
      <c r="XH133"/>
      <c r="XI133"/>
      <c r="XJ133"/>
      <c r="XK133"/>
      <c r="XL133"/>
      <c r="XM133"/>
      <c r="XN133"/>
      <c r="XO133"/>
      <c r="XP133"/>
      <c r="XQ133"/>
      <c r="XR133"/>
      <c r="XS133"/>
      <c r="XT133"/>
      <c r="XU133"/>
      <c r="XV133"/>
      <c r="XW133"/>
      <c r="XX133"/>
      <c r="XY133"/>
      <c r="XZ133"/>
      <c r="YA133"/>
      <c r="YB133"/>
      <c r="YC133"/>
      <c r="YD133"/>
      <c r="YE133"/>
      <c r="YF133"/>
      <c r="YG133"/>
      <c r="YH133"/>
      <c r="YI133"/>
      <c r="YJ133"/>
      <c r="YK133"/>
      <c r="YL133"/>
      <c r="YM133"/>
      <c r="YN133"/>
      <c r="YO133"/>
      <c r="YP133"/>
      <c r="YQ133"/>
      <c r="YR133"/>
      <c r="YS133"/>
      <c r="YT133"/>
      <c r="YU133"/>
      <c r="YV133"/>
      <c r="YW133"/>
      <c r="YX133"/>
      <c r="YY133"/>
      <c r="YZ133"/>
      <c r="ZA133"/>
      <c r="ZB133"/>
      <c r="ZC133"/>
      <c r="ZD133"/>
      <c r="ZE133"/>
      <c r="ZF133"/>
      <c r="ZG133"/>
      <c r="ZH133"/>
      <c r="ZI133"/>
      <c r="ZJ133"/>
      <c r="ZK133"/>
      <c r="ZL133"/>
      <c r="ZM133"/>
      <c r="ZN133"/>
      <c r="ZO133"/>
      <c r="ZP133"/>
      <c r="ZQ133"/>
      <c r="ZR133"/>
      <c r="ZS133"/>
      <c r="ZT133"/>
      <c r="ZU133"/>
      <c r="ZV133"/>
      <c r="ZW133"/>
      <c r="ZX133"/>
      <c r="ZY133"/>
      <c r="ZZ133"/>
      <c r="AAA133"/>
      <c r="AAB133"/>
      <c r="AAC133"/>
      <c r="AAD133"/>
      <c r="AAE133"/>
      <c r="AAF133"/>
      <c r="AAG133"/>
      <c r="AAH133"/>
      <c r="AAI133"/>
      <c r="AAJ133"/>
      <c r="AAK133"/>
      <c r="AAL133"/>
      <c r="AAM133"/>
      <c r="AAN133"/>
      <c r="AAO133"/>
      <c r="AAP133"/>
      <c r="AAQ133"/>
      <c r="AAR133"/>
      <c r="AAS133"/>
      <c r="AAT133"/>
      <c r="AAU133"/>
      <c r="AAV133"/>
      <c r="AAW133"/>
      <c r="AAX133"/>
      <c r="AAY133"/>
      <c r="AAZ133"/>
      <c r="ABA133"/>
      <c r="ABB133"/>
      <c r="ABC133"/>
      <c r="ABD133"/>
      <c r="ABE133"/>
      <c r="ABF133"/>
      <c r="ABG133"/>
      <c r="ABH133"/>
      <c r="ABI133"/>
      <c r="ABJ133"/>
      <c r="ABK133"/>
      <c r="ABL133"/>
      <c r="ABM133"/>
      <c r="ABN133"/>
      <c r="ABO133"/>
      <c r="ABP133"/>
      <c r="ABQ133"/>
      <c r="ABR133"/>
      <c r="ABS133"/>
      <c r="ABT133"/>
      <c r="ABU133"/>
      <c r="ABV133"/>
      <c r="ABW133"/>
      <c r="ABX133"/>
      <c r="ABY133"/>
      <c r="ABZ133"/>
      <c r="ACA133"/>
      <c r="ACB133"/>
      <c r="ACC133"/>
      <c r="ACD133"/>
      <c r="ACE133"/>
      <c r="ACF133"/>
      <c r="ACG133"/>
      <c r="ACH133"/>
      <c r="ACI133"/>
      <c r="ACJ133"/>
      <c r="ACK133"/>
      <c r="ACL133"/>
      <c r="ACM133"/>
      <c r="ACN133"/>
      <c r="ACO133"/>
      <c r="ACP133"/>
      <c r="ACQ133"/>
      <c r="ACR133"/>
      <c r="ACS133"/>
      <c r="ACT133"/>
      <c r="ACU133"/>
      <c r="ACV133"/>
      <c r="ACW133"/>
      <c r="ACX133"/>
      <c r="ACY133"/>
      <c r="ACZ133"/>
      <c r="ADA133"/>
      <c r="ADB133"/>
      <c r="ADC133"/>
      <c r="ADD133"/>
      <c r="ADE133"/>
      <c r="ADF133"/>
      <c r="ADG133"/>
      <c r="ADH133"/>
      <c r="ADI133"/>
      <c r="ADJ133"/>
      <c r="ADK133"/>
      <c r="ADL133"/>
      <c r="ADM133"/>
      <c r="ADN133"/>
      <c r="ADO133"/>
      <c r="ADP133"/>
      <c r="ADQ133"/>
      <c r="ADR133"/>
      <c r="ADS133"/>
      <c r="ADT133"/>
      <c r="ADU133"/>
      <c r="ADV133"/>
      <c r="ADW133"/>
      <c r="ADX133"/>
      <c r="ADY133"/>
      <c r="ADZ133"/>
      <c r="AEA133"/>
      <c r="AEB133"/>
      <c r="AEC133"/>
      <c r="AED133"/>
      <c r="AEE133"/>
      <c r="AEF133"/>
      <c r="AEG133"/>
      <c r="AEH133"/>
      <c r="AEI133"/>
      <c r="AEJ133"/>
      <c r="AEK133"/>
      <c r="AEL133"/>
      <c r="AEM133"/>
      <c r="AEN133"/>
      <c r="AEO133"/>
      <c r="AEP133"/>
      <c r="AEQ133"/>
      <c r="AER133"/>
      <c r="AES133"/>
      <c r="AET133"/>
      <c r="AEU133"/>
      <c r="AEV133"/>
      <c r="AEW133"/>
      <c r="AEX133"/>
      <c r="AEY133"/>
      <c r="AEZ133"/>
      <c r="AFA133"/>
      <c r="AFB133"/>
      <c r="AFC133"/>
      <c r="AFD133"/>
      <c r="AFE133"/>
      <c r="AFF133"/>
      <c r="AFG133"/>
      <c r="AFH133"/>
      <c r="AFI133"/>
      <c r="AFJ133"/>
      <c r="AFK133"/>
      <c r="AFL133"/>
      <c r="AFM133"/>
      <c r="AFN133"/>
      <c r="AFO133"/>
      <c r="AFP133"/>
      <c r="AFQ133"/>
      <c r="AFR133"/>
      <c r="AFS133"/>
      <c r="AFT133"/>
      <c r="AFU133"/>
      <c r="AFV133"/>
      <c r="AFW133"/>
      <c r="AFX133"/>
      <c r="AFY133"/>
      <c r="AFZ133"/>
      <c r="AGA133"/>
      <c r="AGB133"/>
      <c r="AGC133"/>
      <c r="AGD133"/>
      <c r="AGE133"/>
      <c r="AGF133"/>
      <c r="AGG133"/>
      <c r="AGH133"/>
      <c r="AGI133"/>
      <c r="AGJ133"/>
      <c r="AGK133"/>
      <c r="AGL133"/>
      <c r="AGM133"/>
      <c r="AGN133"/>
      <c r="AGO133"/>
      <c r="AGP133"/>
      <c r="AGQ133"/>
      <c r="AGR133"/>
      <c r="AGS133"/>
      <c r="AGT133"/>
      <c r="AGU133"/>
      <c r="AGV133"/>
      <c r="AGW133"/>
      <c r="AGX133"/>
      <c r="AGY133"/>
      <c r="AGZ133"/>
      <c r="AHA133"/>
      <c r="AHB133"/>
      <c r="AHC133"/>
      <c r="AHD133"/>
      <c r="AHE133"/>
      <c r="AHF133"/>
      <c r="AHG133"/>
      <c r="AHH133"/>
      <c r="AHI133"/>
      <c r="AHJ133"/>
      <c r="AHK133"/>
      <c r="AHL133"/>
      <c r="AHM133"/>
      <c r="AHN133"/>
      <c r="AHO133"/>
      <c r="AHP133"/>
      <c r="AHQ133"/>
      <c r="AHR133"/>
      <c r="AHS133"/>
      <c r="AHT133"/>
      <c r="AHU133"/>
      <c r="AHV133"/>
      <c r="AHW133"/>
      <c r="AHX133"/>
      <c r="AHY133"/>
      <c r="AHZ133"/>
      <c r="AIA133"/>
      <c r="AIB133"/>
      <c r="AIC133"/>
      <c r="AID133"/>
      <c r="AIE133"/>
      <c r="AIF133"/>
      <c r="AIG133"/>
      <c r="AIH133"/>
      <c r="AII133"/>
      <c r="AIJ133"/>
      <c r="AIK133"/>
      <c r="AIL133"/>
      <c r="AIM133"/>
      <c r="AIN133"/>
      <c r="AIO133"/>
      <c r="AIP133"/>
      <c r="AIQ133"/>
      <c r="AIR133"/>
      <c r="AIS133"/>
      <c r="AIT133"/>
      <c r="AIU133"/>
      <c r="AIV133"/>
      <c r="AIW133"/>
      <c r="AIX133"/>
      <c r="AIY133"/>
      <c r="AIZ133"/>
      <c r="AJA133"/>
      <c r="AJB133"/>
      <c r="AJC133"/>
      <c r="AJD133"/>
      <c r="AJE133"/>
      <c r="AJF133"/>
      <c r="AJG133"/>
      <c r="AJH133"/>
      <c r="AJI133"/>
      <c r="AJJ133"/>
      <c r="AJK133"/>
      <c r="AJL133"/>
      <c r="AJM133"/>
      <c r="AJN133"/>
      <c r="AJO133"/>
      <c r="AJP133"/>
      <c r="AJQ133"/>
      <c r="AJR133"/>
      <c r="AJS133"/>
      <c r="AJT133"/>
      <c r="AJU133"/>
      <c r="AJV133"/>
      <c r="AJW133"/>
      <c r="AJX133"/>
      <c r="AJY133"/>
      <c r="AJZ133"/>
      <c r="AKA133"/>
      <c r="AKB133"/>
      <c r="AKC133"/>
      <c r="AKD133"/>
      <c r="AKE133"/>
      <c r="AKF133"/>
      <c r="AKG133"/>
      <c r="AKH133"/>
      <c r="AKI133"/>
      <c r="AKJ133"/>
      <c r="AKK133"/>
      <c r="AKL133"/>
      <c r="AKM133"/>
      <c r="AKN133"/>
      <c r="AKO133"/>
      <c r="AKP133"/>
      <c r="AKQ133"/>
      <c r="AKR133"/>
      <c r="AKS133"/>
      <c r="AKT133"/>
      <c r="AKU133"/>
      <c r="AKV133"/>
      <c r="AKW133"/>
      <c r="AKX133"/>
      <c r="AKY133"/>
      <c r="AKZ133"/>
      <c r="ALA133"/>
      <c r="ALB133"/>
      <c r="ALC133"/>
      <c r="ALD133"/>
      <c r="ALE133"/>
      <c r="ALF133"/>
      <c r="ALG133"/>
      <c r="ALH133"/>
      <c r="ALI133"/>
      <c r="ALJ133"/>
      <c r="ALK133"/>
      <c r="ALL133"/>
      <c r="ALM133"/>
      <c r="ALN133"/>
      <c r="ALO133"/>
      <c r="ALP133"/>
      <c r="ALQ133"/>
      <c r="ALR133"/>
      <c r="ALS133"/>
      <c r="ALT133"/>
      <c r="ALU133"/>
      <c r="ALV133"/>
      <c r="ALW133"/>
      <c r="ALX133"/>
      <c r="ALY133"/>
      <c r="ALZ133"/>
      <c r="AMA133"/>
      <c r="AMB133"/>
      <c r="AMC133"/>
      <c r="AMD133"/>
      <c r="AME133"/>
      <c r="AMF133"/>
      <c r="AMG133"/>
      <c r="AMH133"/>
      <c r="AMI133"/>
      <c r="AMJ133"/>
      <c r="AMK133"/>
      <c r="AML133"/>
      <c r="AMM133"/>
      <c r="AMN133"/>
      <c r="AMO133"/>
      <c r="AMP133"/>
      <c r="AMQ133"/>
      <c r="AMR133"/>
      <c r="AMS133"/>
      <c r="AMT133"/>
      <c r="AMU133"/>
      <c r="AMV133"/>
      <c r="AMW133"/>
      <c r="AMX133"/>
      <c r="AMY133"/>
      <c r="AMZ133"/>
      <c r="ANA133"/>
      <c r="ANB133"/>
      <c r="ANC133"/>
      <c r="AND133"/>
      <c r="ANE133"/>
      <c r="ANF133"/>
      <c r="ANG133"/>
      <c r="ANH133"/>
      <c r="ANI133"/>
      <c r="ANJ133"/>
      <c r="ANK133"/>
      <c r="ANL133"/>
      <c r="ANM133"/>
      <c r="ANN133"/>
      <c r="ANO133"/>
      <c r="ANP133"/>
      <c r="ANQ133"/>
      <c r="ANR133"/>
      <c r="ANS133"/>
      <c r="ANT133"/>
      <c r="ANU133"/>
      <c r="ANV133"/>
      <c r="ANW133"/>
      <c r="ANX133"/>
      <c r="ANY133"/>
      <c r="ANZ133"/>
      <c r="AOA133"/>
      <c r="AOB133"/>
      <c r="AOC133"/>
      <c r="AOD133"/>
      <c r="AOE133"/>
      <c r="AOF133"/>
      <c r="AOG133"/>
      <c r="AOH133"/>
      <c r="AOI133"/>
      <c r="AOJ133"/>
      <c r="AOK133"/>
      <c r="AOL133"/>
      <c r="AOM133"/>
      <c r="AON133"/>
      <c r="AOO133"/>
      <c r="AOP133"/>
      <c r="AOQ133"/>
      <c r="AOR133"/>
      <c r="AOS133"/>
      <c r="AOT133"/>
      <c r="AOU133"/>
      <c r="AOV133"/>
      <c r="AOW133"/>
      <c r="AOX133"/>
      <c r="AOY133"/>
      <c r="AOZ133"/>
      <c r="APA133"/>
      <c r="APB133"/>
      <c r="APC133"/>
      <c r="APD133"/>
      <c r="APE133"/>
      <c r="APF133"/>
      <c r="APG133"/>
      <c r="APH133"/>
      <c r="API133"/>
      <c r="APJ133"/>
      <c r="APK133"/>
      <c r="APL133"/>
      <c r="APM133"/>
      <c r="APN133"/>
      <c r="APO133"/>
      <c r="APP133"/>
      <c r="APQ133"/>
      <c r="APR133"/>
      <c r="APS133"/>
      <c r="APT133"/>
      <c r="APU133"/>
      <c r="APV133"/>
      <c r="APW133"/>
      <c r="APX133"/>
      <c r="APY133"/>
      <c r="APZ133"/>
      <c r="AQA133"/>
      <c r="AQB133"/>
      <c r="AQC133"/>
      <c r="AQD133"/>
      <c r="AQE133"/>
      <c r="AQF133"/>
      <c r="AQG133"/>
      <c r="AQH133"/>
      <c r="AQI133"/>
      <c r="AQJ133"/>
      <c r="AQK133"/>
      <c r="AQL133"/>
      <c r="AQM133"/>
      <c r="AQN133"/>
      <c r="AQO133"/>
      <c r="AQP133"/>
      <c r="AQQ133"/>
      <c r="AQR133"/>
      <c r="AQS133"/>
      <c r="AQT133"/>
      <c r="AQU133"/>
      <c r="AQV133"/>
      <c r="AQW133"/>
      <c r="AQX133"/>
      <c r="AQY133"/>
      <c r="AQZ133"/>
      <c r="ARA133"/>
      <c r="ARB133"/>
      <c r="ARC133"/>
      <c r="ARD133"/>
      <c r="ARE133"/>
      <c r="ARF133"/>
      <c r="ARG133"/>
      <c r="ARH133"/>
      <c r="ARI133"/>
      <c r="ARJ133"/>
      <c r="ARK133"/>
      <c r="ARL133"/>
      <c r="ARM133"/>
      <c r="ARN133"/>
      <c r="ARO133"/>
      <c r="ARP133"/>
      <c r="ARQ133"/>
      <c r="ARR133"/>
      <c r="ARS133"/>
      <c r="ART133"/>
      <c r="ARU133"/>
      <c r="ARV133"/>
      <c r="ARW133"/>
      <c r="ARX133"/>
      <c r="ARY133"/>
      <c r="ARZ133"/>
      <c r="ASA133"/>
      <c r="ASB133"/>
      <c r="ASC133"/>
      <c r="ASD133"/>
      <c r="ASE133"/>
      <c r="ASF133"/>
      <c r="ASG133"/>
      <c r="ASH133"/>
      <c r="ASI133"/>
      <c r="ASJ133"/>
      <c r="ASK133"/>
      <c r="ASL133"/>
      <c r="ASM133"/>
      <c r="ASN133"/>
      <c r="ASO133"/>
      <c r="ASP133"/>
      <c r="ASQ133"/>
      <c r="ASR133"/>
      <c r="ASS133"/>
      <c r="AST133"/>
      <c r="ASU133"/>
      <c r="ASV133"/>
      <c r="ASW133"/>
      <c r="ASX133"/>
      <c r="ASY133"/>
      <c r="ASZ133"/>
      <c r="ATA133"/>
      <c r="ATB133"/>
      <c r="ATC133"/>
      <c r="ATD133"/>
      <c r="ATE133"/>
      <c r="ATF133"/>
      <c r="ATG133"/>
      <c r="ATH133"/>
      <c r="ATI133"/>
      <c r="ATJ133"/>
      <c r="ATK133"/>
      <c r="ATL133"/>
      <c r="ATM133"/>
      <c r="ATN133"/>
      <c r="ATO133"/>
      <c r="ATP133"/>
      <c r="ATQ133"/>
      <c r="ATR133"/>
      <c r="ATS133"/>
      <c r="ATT133"/>
      <c r="ATU133"/>
      <c r="ATV133"/>
      <c r="ATW133"/>
      <c r="ATX133"/>
      <c r="ATY133"/>
      <c r="ATZ133"/>
      <c r="AUA133"/>
      <c r="AUB133"/>
      <c r="AUC133"/>
      <c r="AUD133"/>
      <c r="AUE133"/>
      <c r="AUF133"/>
      <c r="AUG133"/>
      <c r="AUH133"/>
      <c r="AUI133"/>
      <c r="AUJ133"/>
      <c r="AUK133"/>
      <c r="AUL133"/>
      <c r="AUM133"/>
      <c r="AUN133"/>
      <c r="AUO133"/>
      <c r="AUP133"/>
      <c r="AUQ133"/>
      <c r="AUR133"/>
      <c r="AUS133"/>
      <c r="AUT133"/>
      <c r="AUU133"/>
      <c r="AUV133"/>
      <c r="AUW133"/>
      <c r="AUX133"/>
      <c r="AUY133"/>
      <c r="AUZ133"/>
      <c r="AVA133"/>
      <c r="AVB133"/>
      <c r="AVC133"/>
      <c r="AVD133"/>
      <c r="AVE133"/>
      <c r="AVF133"/>
      <c r="AVG133"/>
      <c r="AVH133"/>
      <c r="AVI133"/>
      <c r="AVJ133"/>
      <c r="AVK133"/>
      <c r="AVL133"/>
      <c r="AVM133"/>
      <c r="AVN133"/>
      <c r="AVO133"/>
      <c r="AVP133"/>
      <c r="AVQ133"/>
      <c r="AVR133"/>
      <c r="AVS133"/>
      <c r="AVT133"/>
      <c r="AVU133"/>
      <c r="AVV133"/>
      <c r="AVW133"/>
      <c r="AVX133"/>
      <c r="AVY133"/>
      <c r="AVZ133"/>
      <c r="AWA133"/>
      <c r="AWB133"/>
      <c r="AWC133"/>
      <c r="AWD133"/>
      <c r="AWE133"/>
      <c r="AWF133"/>
      <c r="AWG133"/>
      <c r="AWH133"/>
      <c r="AWI133"/>
      <c r="AWJ133"/>
      <c r="AWK133"/>
      <c r="AWL133"/>
      <c r="AWM133"/>
      <c r="AWN133"/>
      <c r="AWO133"/>
      <c r="AWP133"/>
      <c r="AWQ133"/>
      <c r="AWR133"/>
      <c r="AWS133"/>
      <c r="AWT133"/>
      <c r="AWU133"/>
      <c r="AWV133"/>
      <c r="AWW133"/>
      <c r="AWX133"/>
      <c r="AWY133"/>
      <c r="AWZ133"/>
      <c r="AXA133"/>
      <c r="AXB133"/>
      <c r="AXC133"/>
      <c r="AXD133"/>
      <c r="AXE133"/>
      <c r="AXF133"/>
      <c r="AXG133"/>
      <c r="AXH133"/>
      <c r="AXI133"/>
      <c r="AXJ133"/>
      <c r="AXK133"/>
      <c r="AXL133"/>
      <c r="AXM133"/>
      <c r="AXN133"/>
      <c r="AXO133"/>
      <c r="AXP133"/>
      <c r="AXQ133"/>
      <c r="AXR133"/>
      <c r="AXS133"/>
      <c r="AXT133"/>
      <c r="AXU133"/>
      <c r="AXV133"/>
      <c r="AXW133"/>
      <c r="AXX133"/>
      <c r="AXY133"/>
      <c r="AXZ133"/>
      <c r="AYA133"/>
      <c r="AYB133"/>
      <c r="AYC133"/>
      <c r="AYD133"/>
      <c r="AYE133"/>
      <c r="AYF133"/>
      <c r="AYG133"/>
      <c r="AYH133"/>
      <c r="AYI133"/>
      <c r="AYJ133"/>
      <c r="AYK133"/>
      <c r="AYL133"/>
      <c r="AYM133"/>
      <c r="AYN133"/>
      <c r="AYO133"/>
      <c r="AYP133"/>
      <c r="AYQ133"/>
      <c r="AYR133"/>
      <c r="AYS133"/>
      <c r="AYT133"/>
      <c r="AYU133"/>
      <c r="AYV133"/>
      <c r="AYW133"/>
      <c r="AYX133"/>
      <c r="AYY133"/>
      <c r="AYZ133"/>
      <c r="AZA133"/>
      <c r="AZB133"/>
      <c r="AZC133"/>
      <c r="AZD133"/>
      <c r="AZE133"/>
      <c r="AZF133"/>
      <c r="AZG133"/>
      <c r="AZH133"/>
      <c r="AZI133"/>
      <c r="AZJ133"/>
      <c r="AZK133"/>
      <c r="AZL133"/>
      <c r="AZM133"/>
      <c r="AZN133"/>
      <c r="AZO133"/>
      <c r="AZP133"/>
      <c r="AZQ133"/>
      <c r="AZR133"/>
      <c r="AZS133"/>
      <c r="AZT133"/>
      <c r="AZU133"/>
      <c r="AZV133"/>
      <c r="AZW133"/>
      <c r="AZX133"/>
      <c r="AZY133"/>
      <c r="AZZ133"/>
      <c r="BAA133"/>
      <c r="BAB133"/>
      <c r="BAC133"/>
      <c r="BAD133"/>
      <c r="BAE133"/>
      <c r="BAF133"/>
      <c r="BAG133"/>
      <c r="BAH133"/>
      <c r="BAI133"/>
      <c r="BAJ133"/>
      <c r="BAK133"/>
      <c r="BAL133"/>
      <c r="BAM133"/>
      <c r="BAN133"/>
      <c r="BAO133"/>
      <c r="BAP133"/>
      <c r="BAQ133"/>
      <c r="BAR133"/>
      <c r="BAS133"/>
      <c r="BAT133"/>
      <c r="BAU133"/>
      <c r="BAV133"/>
      <c r="BAW133"/>
      <c r="BAX133"/>
      <c r="BAY133"/>
      <c r="BAZ133"/>
      <c r="BBA133"/>
      <c r="BBB133"/>
      <c r="BBC133"/>
      <c r="BBD133"/>
      <c r="BBE133"/>
      <c r="BBF133"/>
      <c r="BBG133"/>
      <c r="BBH133"/>
      <c r="BBI133"/>
      <c r="BBJ133"/>
      <c r="BBK133"/>
      <c r="BBL133"/>
      <c r="BBM133"/>
      <c r="BBN133"/>
      <c r="BBO133"/>
      <c r="BBP133"/>
      <c r="BBQ133"/>
      <c r="BBR133"/>
      <c r="BBS133"/>
      <c r="BBT133"/>
      <c r="BBU133"/>
      <c r="BBV133"/>
      <c r="BBW133"/>
      <c r="BBX133"/>
      <c r="BBY133"/>
      <c r="BBZ133"/>
      <c r="BCA133"/>
      <c r="BCB133"/>
      <c r="BCC133"/>
      <c r="BCD133"/>
      <c r="BCE133"/>
      <c r="BCF133"/>
      <c r="BCG133"/>
      <c r="BCH133"/>
      <c r="BCI133"/>
      <c r="BCJ133"/>
      <c r="BCK133"/>
      <c r="BCL133"/>
      <c r="BCM133"/>
      <c r="BCN133"/>
      <c r="BCO133"/>
      <c r="BCP133"/>
      <c r="BCQ133"/>
      <c r="BCR133"/>
      <c r="BCS133"/>
      <c r="BCT133"/>
      <c r="BCU133"/>
      <c r="BCV133"/>
      <c r="BCW133"/>
      <c r="BCX133"/>
      <c r="BCY133"/>
      <c r="BCZ133"/>
      <c r="BDA133"/>
      <c r="BDB133"/>
      <c r="BDC133"/>
      <c r="BDD133"/>
      <c r="BDE133"/>
      <c r="BDF133"/>
      <c r="BDG133"/>
      <c r="BDH133"/>
      <c r="BDI133"/>
      <c r="BDJ133"/>
      <c r="BDK133"/>
      <c r="BDL133"/>
      <c r="BDM133"/>
      <c r="BDN133"/>
      <c r="BDO133"/>
      <c r="BDP133"/>
      <c r="BDQ133"/>
      <c r="BDR133"/>
      <c r="BDS133"/>
      <c r="BDT133"/>
      <c r="BDU133"/>
      <c r="BDV133"/>
      <c r="BDW133"/>
      <c r="BDX133"/>
      <c r="BDY133"/>
      <c r="BDZ133"/>
      <c r="BEA133"/>
      <c r="BEB133"/>
      <c r="BEC133"/>
      <c r="BED133"/>
      <c r="BEE133"/>
      <c r="BEF133"/>
      <c r="BEG133"/>
      <c r="BEH133"/>
      <c r="BEI133"/>
      <c r="BEJ133"/>
      <c r="BEK133"/>
      <c r="BEL133"/>
      <c r="BEM133"/>
      <c r="BEN133"/>
      <c r="BEO133"/>
      <c r="BEP133"/>
      <c r="BEQ133"/>
      <c r="BER133"/>
      <c r="BES133"/>
      <c r="BET133"/>
      <c r="BEU133"/>
      <c r="BEV133"/>
      <c r="BEW133"/>
      <c r="BEX133"/>
      <c r="BEY133"/>
      <c r="BEZ133"/>
      <c r="BFA133"/>
      <c r="BFB133"/>
      <c r="BFC133"/>
      <c r="BFD133"/>
      <c r="BFE133"/>
      <c r="BFF133"/>
      <c r="BFG133"/>
      <c r="BFH133"/>
      <c r="BFI133"/>
      <c r="BFJ133"/>
      <c r="BFK133"/>
      <c r="BFL133"/>
      <c r="BFM133"/>
      <c r="BFN133"/>
      <c r="BFO133"/>
      <c r="BFP133"/>
      <c r="BFQ133"/>
      <c r="BFR133"/>
      <c r="BFS133"/>
      <c r="BFT133"/>
      <c r="BFU133"/>
      <c r="BFV133"/>
      <c r="BFW133"/>
      <c r="BFX133"/>
      <c r="BFY133"/>
      <c r="BFZ133"/>
      <c r="BGA133"/>
      <c r="BGB133"/>
      <c r="BGC133"/>
      <c r="BGD133"/>
      <c r="BGE133"/>
      <c r="BGF133"/>
      <c r="BGG133"/>
      <c r="BGH133"/>
      <c r="BGI133"/>
      <c r="BGJ133"/>
      <c r="BGK133"/>
      <c r="BGL133"/>
      <c r="BGM133"/>
      <c r="BGN133"/>
      <c r="BGO133"/>
      <c r="BGP133"/>
      <c r="BGQ133"/>
      <c r="BGR133"/>
      <c r="BGS133"/>
      <c r="BGT133"/>
      <c r="BGU133"/>
      <c r="BGV133"/>
      <c r="BGW133"/>
      <c r="BGX133"/>
      <c r="BGY133"/>
      <c r="BGZ133"/>
      <c r="BHA133"/>
      <c r="BHB133"/>
      <c r="BHC133"/>
      <c r="BHD133"/>
      <c r="BHE133"/>
      <c r="BHF133"/>
      <c r="BHG133"/>
      <c r="BHH133"/>
      <c r="BHI133"/>
      <c r="BHJ133"/>
      <c r="BHK133"/>
      <c r="BHL133"/>
      <c r="BHM133"/>
      <c r="BHN133"/>
      <c r="BHO133"/>
      <c r="BHP133"/>
      <c r="BHQ133"/>
      <c r="BHR133"/>
      <c r="BHS133"/>
      <c r="BHT133"/>
      <c r="BHU133"/>
      <c r="BHV133"/>
      <c r="BHW133"/>
      <c r="BHX133"/>
      <c r="BHY133"/>
      <c r="BHZ133"/>
      <c r="BIA133"/>
      <c r="BIB133"/>
      <c r="BIC133"/>
      <c r="BID133"/>
      <c r="BIE133"/>
      <c r="BIF133"/>
      <c r="BIG133"/>
      <c r="BIH133"/>
      <c r="BII133"/>
      <c r="BIJ133"/>
      <c r="BIK133"/>
      <c r="BIL133"/>
      <c r="BIM133"/>
      <c r="BIN133"/>
      <c r="BIO133"/>
      <c r="BIP133"/>
      <c r="BIQ133"/>
      <c r="BIR133"/>
      <c r="BIS133"/>
      <c r="BIT133"/>
      <c r="BIU133"/>
      <c r="BIV133"/>
      <c r="BIW133"/>
      <c r="BIX133"/>
      <c r="BIY133"/>
      <c r="BIZ133"/>
      <c r="BJA133"/>
      <c r="BJB133"/>
      <c r="BJC133"/>
      <c r="BJD133"/>
      <c r="BJE133"/>
      <c r="BJF133"/>
      <c r="BJG133"/>
      <c r="BJH133"/>
      <c r="BJI133"/>
      <c r="BJJ133"/>
      <c r="BJK133"/>
      <c r="BJL133"/>
      <c r="BJM133"/>
      <c r="BJN133"/>
      <c r="BJO133"/>
      <c r="BJP133"/>
      <c r="BJQ133"/>
      <c r="BJR133"/>
      <c r="BJS133"/>
      <c r="BJT133"/>
      <c r="BJU133"/>
      <c r="BJV133"/>
      <c r="BJW133"/>
      <c r="BJX133"/>
      <c r="BJY133"/>
      <c r="BJZ133"/>
      <c r="BKA133"/>
      <c r="BKB133"/>
      <c r="BKC133"/>
      <c r="BKD133"/>
      <c r="BKE133"/>
      <c r="BKF133"/>
      <c r="BKG133"/>
      <c r="BKH133"/>
      <c r="BKI133"/>
      <c r="BKJ133"/>
      <c r="BKK133"/>
      <c r="BKL133"/>
      <c r="BKM133"/>
      <c r="BKN133"/>
      <c r="BKO133"/>
      <c r="BKP133"/>
      <c r="BKQ133"/>
      <c r="BKR133"/>
      <c r="BKS133"/>
      <c r="BKT133"/>
      <c r="BKU133"/>
      <c r="BKV133"/>
      <c r="BKW133"/>
      <c r="BKX133"/>
      <c r="BKY133"/>
      <c r="BKZ133"/>
      <c r="BLA133"/>
      <c r="BLB133"/>
      <c r="BLC133"/>
      <c r="BLD133"/>
      <c r="BLE133"/>
      <c r="BLF133"/>
      <c r="BLG133"/>
      <c r="BLH133"/>
      <c r="BLI133"/>
      <c r="BLJ133"/>
      <c r="BLK133"/>
      <c r="BLL133"/>
      <c r="BLM133"/>
      <c r="BLN133"/>
      <c r="BLO133"/>
      <c r="BLP133"/>
      <c r="BLQ133"/>
      <c r="BLR133"/>
      <c r="BLS133"/>
      <c r="BLT133"/>
      <c r="BLU133"/>
      <c r="BLV133"/>
      <c r="BLW133"/>
      <c r="BLX133"/>
      <c r="BLY133"/>
      <c r="BLZ133"/>
      <c r="BMA133"/>
      <c r="BMB133"/>
      <c r="BMC133"/>
      <c r="BMD133"/>
      <c r="BME133"/>
      <c r="BMF133"/>
      <c r="BMG133"/>
      <c r="BMH133"/>
      <c r="BMI133"/>
      <c r="BMJ133"/>
      <c r="BMK133"/>
      <c r="BML133"/>
      <c r="BMM133"/>
      <c r="BMN133"/>
      <c r="BMO133"/>
      <c r="BMP133"/>
      <c r="BMQ133"/>
      <c r="BMR133"/>
      <c r="BMS133"/>
      <c r="BMT133"/>
      <c r="BMU133"/>
      <c r="BMV133"/>
      <c r="BMW133"/>
      <c r="BMX133"/>
      <c r="BMY133"/>
      <c r="BMZ133"/>
      <c r="BNA133"/>
      <c r="BNB133"/>
      <c r="BNC133"/>
      <c r="BND133"/>
      <c r="BNE133"/>
      <c r="BNF133"/>
      <c r="BNG133"/>
      <c r="BNH133"/>
      <c r="BNI133"/>
      <c r="BNJ133"/>
      <c r="BNK133"/>
      <c r="BNL133"/>
      <c r="BNM133"/>
      <c r="BNN133"/>
      <c r="BNO133"/>
      <c r="BNP133"/>
      <c r="BNQ133"/>
      <c r="BNR133"/>
      <c r="BNS133"/>
      <c r="BNT133"/>
      <c r="BNU133"/>
      <c r="BNV133"/>
      <c r="BNW133"/>
      <c r="BNX133"/>
      <c r="BNY133"/>
      <c r="BNZ133"/>
      <c r="BOA133"/>
      <c r="BOB133"/>
      <c r="BOC133"/>
      <c r="BOD133"/>
      <c r="BOE133"/>
      <c r="BOF133"/>
      <c r="BOG133"/>
      <c r="BOH133"/>
      <c r="BOI133"/>
      <c r="BOJ133"/>
      <c r="BOK133"/>
      <c r="BOL133"/>
      <c r="BOM133"/>
      <c r="BON133"/>
      <c r="BOO133"/>
      <c r="BOP133"/>
      <c r="BOQ133"/>
      <c r="BOR133"/>
      <c r="BOS133"/>
      <c r="BOT133"/>
      <c r="BOU133"/>
      <c r="BOV133"/>
      <c r="BOW133"/>
      <c r="BOX133"/>
      <c r="BOY133"/>
      <c r="BOZ133"/>
      <c r="BPA133"/>
      <c r="BPB133"/>
      <c r="BPC133"/>
      <c r="BPD133"/>
      <c r="BPE133"/>
      <c r="BPF133"/>
      <c r="BPG133"/>
      <c r="BPH133"/>
      <c r="BPI133"/>
      <c r="BPJ133"/>
      <c r="BPK133"/>
      <c r="BPL133"/>
      <c r="BPM133"/>
      <c r="BPN133"/>
      <c r="BPO133"/>
      <c r="BPP133"/>
      <c r="BPQ133"/>
      <c r="BPR133"/>
      <c r="BPS133"/>
      <c r="BPT133"/>
      <c r="BPU133"/>
      <c r="BPV133"/>
      <c r="BPW133"/>
      <c r="BPX133"/>
      <c r="BPY133"/>
      <c r="BPZ133"/>
      <c r="BQA133"/>
      <c r="BQB133"/>
      <c r="BQC133"/>
      <c r="BQD133"/>
      <c r="BQE133"/>
      <c r="BQF133"/>
      <c r="BQG133"/>
      <c r="BQH133"/>
      <c r="BQI133"/>
      <c r="BQJ133"/>
      <c r="BQK133"/>
      <c r="BQL133"/>
      <c r="BQM133"/>
      <c r="BQN133"/>
      <c r="BQO133"/>
      <c r="BQP133"/>
      <c r="BQQ133"/>
      <c r="BQR133"/>
      <c r="BQS133"/>
      <c r="BQT133"/>
      <c r="BQU133"/>
      <c r="BQV133"/>
      <c r="BQW133"/>
      <c r="BQX133"/>
      <c r="BQY133"/>
      <c r="BQZ133"/>
      <c r="BRA133"/>
      <c r="BRB133"/>
      <c r="BRC133"/>
      <c r="BRD133"/>
      <c r="BRE133"/>
      <c r="BRF133"/>
      <c r="BRG133"/>
      <c r="BRH133"/>
      <c r="BRI133"/>
      <c r="BRJ133"/>
      <c r="BRK133"/>
      <c r="BRL133"/>
      <c r="BRM133"/>
      <c r="BRN133"/>
      <c r="BRO133"/>
      <c r="BRP133"/>
      <c r="BRQ133"/>
      <c r="BRR133"/>
      <c r="BRS133"/>
      <c r="BRT133"/>
      <c r="BRU133"/>
      <c r="BRV133"/>
      <c r="BRW133"/>
      <c r="BRX133"/>
      <c r="BRY133"/>
      <c r="BRZ133"/>
      <c r="BSA133"/>
      <c r="BSB133"/>
      <c r="BSC133"/>
      <c r="BSD133"/>
      <c r="BSE133"/>
      <c r="BSF133"/>
      <c r="BSG133"/>
      <c r="BSH133"/>
      <c r="BSI133"/>
      <c r="BSJ133"/>
      <c r="BSK133"/>
      <c r="BSL133"/>
      <c r="BSM133"/>
      <c r="BSN133"/>
      <c r="BSO133"/>
      <c r="BSP133"/>
      <c r="BSQ133"/>
      <c r="BSR133"/>
      <c r="BSS133"/>
      <c r="BST133"/>
      <c r="BSU133"/>
      <c r="BSV133"/>
      <c r="BSW133"/>
      <c r="BSX133"/>
      <c r="BSY133"/>
      <c r="BSZ133"/>
      <c r="BTA133"/>
      <c r="BTB133"/>
      <c r="BTC133"/>
      <c r="BTD133"/>
      <c r="BTE133"/>
      <c r="BTF133"/>
      <c r="BTG133"/>
      <c r="BTH133"/>
      <c r="BTI133"/>
      <c r="BTJ133"/>
      <c r="BTK133"/>
      <c r="BTL133"/>
      <c r="BTM133"/>
      <c r="BTN133"/>
      <c r="BTO133"/>
      <c r="BTP133"/>
      <c r="BTQ133"/>
      <c r="BTR133"/>
      <c r="BTS133"/>
      <c r="BTT133"/>
      <c r="BTU133"/>
      <c r="BTV133"/>
      <c r="BTW133"/>
      <c r="BTX133"/>
      <c r="BTY133"/>
      <c r="BTZ133"/>
      <c r="BUA133"/>
      <c r="BUB133"/>
      <c r="BUC133"/>
      <c r="BUD133"/>
      <c r="BUE133"/>
      <c r="BUF133"/>
      <c r="BUG133"/>
      <c r="BUH133"/>
      <c r="BUI133"/>
      <c r="BUJ133"/>
      <c r="BUK133"/>
      <c r="BUL133"/>
      <c r="BUM133"/>
      <c r="BUN133"/>
      <c r="BUO133"/>
      <c r="BUP133"/>
      <c r="BUQ133"/>
      <c r="BUR133"/>
      <c r="BUS133"/>
      <c r="BUT133"/>
      <c r="BUU133"/>
      <c r="BUV133"/>
      <c r="BUW133"/>
      <c r="BUX133"/>
      <c r="BUY133"/>
      <c r="BUZ133"/>
      <c r="BVA133"/>
      <c r="BVB133"/>
      <c r="BVC133"/>
      <c r="BVD133"/>
      <c r="BVE133"/>
      <c r="BVF133"/>
      <c r="BVG133"/>
      <c r="BVH133"/>
      <c r="BVI133"/>
      <c r="BVJ133"/>
      <c r="BVK133"/>
      <c r="BVL133"/>
      <c r="BVM133"/>
      <c r="BVN133"/>
      <c r="BVO133"/>
      <c r="BVP133"/>
      <c r="BVQ133"/>
      <c r="BVR133"/>
      <c r="BVS133"/>
      <c r="BVT133"/>
      <c r="BVU133"/>
      <c r="BVV133"/>
      <c r="BVW133"/>
      <c r="BVX133"/>
      <c r="BVY133"/>
      <c r="BVZ133"/>
      <c r="BWA133"/>
      <c r="BWB133"/>
      <c r="BWC133"/>
      <c r="BWD133"/>
      <c r="BWE133"/>
      <c r="BWF133"/>
      <c r="BWG133"/>
      <c r="BWH133"/>
      <c r="BWI133"/>
      <c r="BWJ133"/>
      <c r="BWK133"/>
      <c r="BWL133"/>
      <c r="BWM133"/>
      <c r="BWN133"/>
      <c r="BWO133"/>
      <c r="BWP133"/>
      <c r="BWQ133"/>
      <c r="BWR133"/>
      <c r="BWS133"/>
      <c r="BWT133"/>
      <c r="BWU133"/>
      <c r="BWV133"/>
      <c r="BWW133"/>
      <c r="BWX133"/>
      <c r="BWY133"/>
      <c r="BWZ133"/>
      <c r="BXA133"/>
      <c r="BXB133"/>
      <c r="BXC133"/>
      <c r="BXD133"/>
      <c r="BXE133"/>
      <c r="BXF133"/>
      <c r="BXG133"/>
      <c r="BXH133"/>
      <c r="BXI133"/>
      <c r="BXJ133"/>
      <c r="BXK133"/>
      <c r="BXL133"/>
      <c r="BXM133"/>
      <c r="BXN133"/>
      <c r="BXO133"/>
      <c r="BXP133"/>
      <c r="BXQ133"/>
      <c r="BXR133"/>
      <c r="BXS133"/>
      <c r="BXT133"/>
      <c r="BXU133"/>
      <c r="BXV133"/>
      <c r="BXW133"/>
      <c r="BXX133"/>
      <c r="BXY133"/>
      <c r="BXZ133"/>
      <c r="BYA133"/>
      <c r="BYB133"/>
      <c r="BYC133"/>
      <c r="BYD133"/>
      <c r="BYE133"/>
      <c r="BYF133"/>
      <c r="BYG133"/>
      <c r="BYH133"/>
      <c r="BYI133"/>
      <c r="BYJ133"/>
      <c r="BYK133"/>
      <c r="BYL133"/>
      <c r="BYM133"/>
      <c r="BYN133"/>
      <c r="BYO133"/>
      <c r="BYP133"/>
      <c r="BYQ133"/>
      <c r="BYR133"/>
      <c r="BYS133"/>
      <c r="BYT133"/>
      <c r="BYU133"/>
      <c r="BYV133"/>
      <c r="BYW133"/>
      <c r="BYX133"/>
      <c r="BYY133"/>
      <c r="BYZ133"/>
      <c r="BZA133"/>
      <c r="BZB133"/>
      <c r="BZC133"/>
      <c r="BZD133"/>
      <c r="BZE133"/>
      <c r="BZF133"/>
      <c r="BZG133"/>
      <c r="BZH133"/>
      <c r="BZI133"/>
      <c r="BZJ133"/>
      <c r="BZK133"/>
      <c r="BZL133"/>
      <c r="BZM133"/>
      <c r="BZN133"/>
      <c r="BZO133"/>
      <c r="BZP133"/>
      <c r="BZQ133"/>
      <c r="BZR133"/>
      <c r="BZS133"/>
      <c r="BZT133"/>
      <c r="BZU133"/>
      <c r="BZV133"/>
      <c r="BZW133"/>
      <c r="BZX133"/>
      <c r="BZY133"/>
      <c r="BZZ133"/>
      <c r="CAA133"/>
      <c r="CAB133"/>
      <c r="CAC133"/>
      <c r="CAD133"/>
      <c r="CAE133"/>
      <c r="CAF133"/>
      <c r="CAG133"/>
      <c r="CAH133"/>
      <c r="CAI133"/>
      <c r="CAJ133"/>
      <c r="CAK133"/>
      <c r="CAL133"/>
      <c r="CAM133"/>
      <c r="CAN133"/>
      <c r="CAO133"/>
      <c r="CAP133"/>
      <c r="CAQ133"/>
      <c r="CAR133"/>
      <c r="CAS133"/>
      <c r="CAT133"/>
      <c r="CAU133"/>
      <c r="CAV133"/>
      <c r="CAW133"/>
      <c r="CAX133"/>
      <c r="CAY133"/>
      <c r="CAZ133"/>
      <c r="CBA133"/>
      <c r="CBB133"/>
      <c r="CBC133"/>
      <c r="CBD133"/>
      <c r="CBE133"/>
      <c r="CBF133"/>
      <c r="CBG133"/>
      <c r="CBH133"/>
      <c r="CBI133"/>
      <c r="CBJ133"/>
      <c r="CBK133"/>
      <c r="CBL133"/>
      <c r="CBM133"/>
      <c r="CBN133"/>
      <c r="CBO133"/>
      <c r="CBP133"/>
      <c r="CBQ133"/>
      <c r="CBR133"/>
      <c r="CBS133"/>
      <c r="CBT133"/>
      <c r="CBU133"/>
      <c r="CBV133"/>
      <c r="CBW133"/>
      <c r="CBX133"/>
      <c r="CBY133"/>
      <c r="CBZ133"/>
      <c r="CCA133"/>
      <c r="CCB133"/>
      <c r="CCC133"/>
      <c r="CCD133"/>
      <c r="CCE133"/>
      <c r="CCF133"/>
      <c r="CCG133"/>
      <c r="CCH133"/>
      <c r="CCI133"/>
      <c r="CCJ133"/>
      <c r="CCK133"/>
      <c r="CCL133"/>
      <c r="CCM133"/>
      <c r="CCN133"/>
      <c r="CCO133"/>
      <c r="CCP133"/>
      <c r="CCQ133"/>
      <c r="CCR133"/>
      <c r="CCS133"/>
      <c r="CCT133"/>
      <c r="CCU133"/>
      <c r="CCV133"/>
      <c r="CCW133"/>
      <c r="CCX133"/>
      <c r="CCY133"/>
      <c r="CCZ133"/>
      <c r="CDA133"/>
      <c r="CDB133"/>
      <c r="CDC133"/>
      <c r="CDD133"/>
      <c r="CDE133"/>
      <c r="CDF133"/>
      <c r="CDG133"/>
      <c r="CDH133"/>
      <c r="CDI133"/>
      <c r="CDJ133"/>
      <c r="CDK133"/>
      <c r="CDL133"/>
      <c r="CDM133"/>
      <c r="CDN133"/>
      <c r="CDO133"/>
      <c r="CDP133"/>
      <c r="CDQ133"/>
      <c r="CDR133"/>
      <c r="CDS133"/>
      <c r="CDT133"/>
      <c r="CDU133"/>
      <c r="CDV133"/>
      <c r="CDW133"/>
      <c r="CDX133"/>
      <c r="CDY133"/>
      <c r="CDZ133"/>
      <c r="CEA133"/>
      <c r="CEB133"/>
      <c r="CEC133"/>
      <c r="CED133"/>
      <c r="CEE133"/>
      <c r="CEF133"/>
      <c r="CEG133"/>
      <c r="CEH133"/>
      <c r="CEI133"/>
      <c r="CEJ133"/>
      <c r="CEK133"/>
      <c r="CEL133"/>
      <c r="CEM133"/>
      <c r="CEN133"/>
      <c r="CEO133"/>
      <c r="CEP133"/>
      <c r="CEQ133"/>
      <c r="CER133"/>
      <c r="CES133"/>
      <c r="CET133"/>
      <c r="CEU133"/>
      <c r="CEV133"/>
      <c r="CEW133"/>
      <c r="CEX133"/>
      <c r="CEY133"/>
      <c r="CEZ133"/>
      <c r="CFA133"/>
      <c r="CFB133"/>
      <c r="CFC133"/>
      <c r="CFD133"/>
      <c r="CFE133"/>
      <c r="CFF133"/>
      <c r="CFG133"/>
      <c r="CFH133"/>
      <c r="CFI133"/>
      <c r="CFJ133"/>
      <c r="CFK133"/>
      <c r="CFL133"/>
      <c r="CFM133"/>
      <c r="CFN133"/>
      <c r="CFO133"/>
      <c r="CFP133"/>
      <c r="CFQ133"/>
      <c r="CFR133"/>
      <c r="CFS133"/>
      <c r="CFT133"/>
      <c r="CFU133"/>
      <c r="CFV133"/>
      <c r="CFW133"/>
      <c r="CFX133"/>
      <c r="CFY133"/>
      <c r="CFZ133"/>
      <c r="CGA133"/>
      <c r="CGB133"/>
      <c r="CGC133"/>
      <c r="CGD133"/>
      <c r="CGE133"/>
      <c r="CGF133"/>
      <c r="CGG133"/>
      <c r="CGH133"/>
      <c r="CGI133"/>
      <c r="CGJ133"/>
      <c r="CGK133"/>
      <c r="CGL133"/>
      <c r="CGM133"/>
      <c r="CGN133"/>
      <c r="CGO133"/>
      <c r="CGP133"/>
      <c r="CGQ133"/>
      <c r="CGR133"/>
      <c r="CGS133"/>
      <c r="CGT133"/>
      <c r="CGU133"/>
      <c r="CGV133"/>
      <c r="CGW133"/>
      <c r="CGX133"/>
      <c r="CGY133"/>
      <c r="CGZ133"/>
      <c r="CHA133"/>
      <c r="CHB133"/>
      <c r="CHC133"/>
      <c r="CHD133"/>
      <c r="CHE133"/>
      <c r="CHF133"/>
      <c r="CHG133"/>
      <c r="CHH133"/>
      <c r="CHI133"/>
      <c r="CHJ133"/>
      <c r="CHK133"/>
      <c r="CHL133"/>
      <c r="CHM133"/>
      <c r="CHN133"/>
      <c r="CHO133"/>
      <c r="CHP133"/>
      <c r="CHQ133"/>
      <c r="CHR133"/>
      <c r="CHS133"/>
      <c r="CHT133"/>
      <c r="CHU133"/>
      <c r="CHV133"/>
      <c r="CHW133"/>
      <c r="CHX133"/>
      <c r="CHY133"/>
      <c r="CHZ133"/>
      <c r="CIA133"/>
      <c r="CIB133"/>
      <c r="CIC133"/>
      <c r="CID133"/>
      <c r="CIE133"/>
      <c r="CIF133"/>
      <c r="CIG133"/>
      <c r="CIH133"/>
      <c r="CII133"/>
      <c r="CIJ133"/>
      <c r="CIK133"/>
      <c r="CIL133"/>
      <c r="CIM133"/>
      <c r="CIN133"/>
      <c r="CIO133"/>
      <c r="CIP133"/>
      <c r="CIQ133"/>
      <c r="CIR133"/>
      <c r="CIS133"/>
      <c r="CIT133"/>
      <c r="CIU133"/>
      <c r="CIV133"/>
      <c r="CIW133"/>
      <c r="CIX133"/>
      <c r="CIY133"/>
      <c r="CIZ133"/>
      <c r="CJA133"/>
      <c r="CJB133"/>
      <c r="CJC133"/>
      <c r="CJD133"/>
      <c r="CJE133"/>
      <c r="CJF133"/>
      <c r="CJG133"/>
      <c r="CJH133"/>
      <c r="CJI133"/>
      <c r="CJJ133"/>
      <c r="CJK133"/>
      <c r="CJL133"/>
      <c r="CJM133"/>
      <c r="CJN133"/>
      <c r="CJO133"/>
      <c r="CJP133"/>
      <c r="CJQ133"/>
      <c r="CJR133"/>
      <c r="CJS133"/>
      <c r="CJT133"/>
      <c r="CJU133"/>
      <c r="CJV133"/>
      <c r="CJW133"/>
      <c r="CJX133"/>
      <c r="CJY133"/>
      <c r="CJZ133"/>
      <c r="CKA133"/>
      <c r="CKB133"/>
      <c r="CKC133"/>
      <c r="CKD133"/>
      <c r="CKE133"/>
      <c r="CKF133"/>
      <c r="CKG133"/>
      <c r="CKH133"/>
      <c r="CKI133"/>
      <c r="CKJ133"/>
      <c r="CKK133"/>
      <c r="CKL133"/>
      <c r="CKM133"/>
      <c r="CKN133"/>
      <c r="CKO133"/>
      <c r="CKP133"/>
      <c r="CKQ133"/>
      <c r="CKR133"/>
      <c r="CKS133"/>
      <c r="CKT133"/>
      <c r="CKU133"/>
      <c r="CKV133"/>
      <c r="CKW133"/>
      <c r="CKX133"/>
      <c r="CKY133"/>
      <c r="CKZ133"/>
      <c r="CLA133"/>
      <c r="CLB133"/>
      <c r="CLC133"/>
      <c r="CLD133"/>
      <c r="CLE133"/>
      <c r="CLF133"/>
      <c r="CLG133"/>
      <c r="CLH133"/>
      <c r="CLI133"/>
      <c r="CLJ133"/>
      <c r="CLK133"/>
      <c r="CLL133"/>
      <c r="CLM133"/>
      <c r="CLN133"/>
      <c r="CLO133"/>
      <c r="CLP133"/>
      <c r="CLQ133"/>
      <c r="CLR133"/>
      <c r="CLS133"/>
      <c r="CLT133"/>
      <c r="CLU133"/>
      <c r="CLV133"/>
      <c r="CLW133"/>
      <c r="CLX133"/>
      <c r="CLY133"/>
      <c r="CLZ133"/>
      <c r="CMA133"/>
      <c r="CMB133"/>
      <c r="CMC133"/>
      <c r="CMD133"/>
      <c r="CME133"/>
      <c r="CMF133"/>
      <c r="CMG133"/>
      <c r="CMH133"/>
      <c r="CMI133"/>
      <c r="CMJ133"/>
      <c r="CMK133"/>
      <c r="CML133"/>
      <c r="CMM133"/>
      <c r="CMN133"/>
      <c r="CMO133"/>
      <c r="CMP133"/>
      <c r="CMQ133"/>
      <c r="CMR133"/>
      <c r="CMS133"/>
      <c r="CMT133"/>
      <c r="CMU133"/>
      <c r="CMV133"/>
      <c r="CMW133"/>
      <c r="CMX133"/>
      <c r="CMY133"/>
      <c r="CMZ133"/>
      <c r="CNA133"/>
      <c r="CNB133"/>
      <c r="CNC133"/>
      <c r="CND133"/>
      <c r="CNE133"/>
      <c r="CNF133"/>
      <c r="CNG133"/>
      <c r="CNH133"/>
      <c r="CNI133"/>
      <c r="CNJ133"/>
      <c r="CNK133"/>
      <c r="CNL133"/>
      <c r="CNM133"/>
      <c r="CNN133"/>
      <c r="CNO133"/>
      <c r="CNP133"/>
      <c r="CNQ133"/>
      <c r="CNR133"/>
      <c r="CNS133"/>
      <c r="CNT133"/>
      <c r="CNU133"/>
      <c r="CNV133"/>
      <c r="CNW133"/>
      <c r="CNX133"/>
      <c r="CNY133"/>
      <c r="CNZ133"/>
      <c r="COA133"/>
      <c r="COB133"/>
      <c r="COC133"/>
      <c r="COD133"/>
      <c r="COE133"/>
      <c r="COF133"/>
      <c r="COG133"/>
      <c r="COH133"/>
      <c r="COI133"/>
      <c r="COJ133"/>
      <c r="COK133"/>
      <c r="COL133"/>
      <c r="COM133"/>
      <c r="CON133"/>
      <c r="COO133"/>
      <c r="COP133"/>
      <c r="COQ133"/>
      <c r="COR133"/>
      <c r="COS133"/>
      <c r="COT133"/>
      <c r="COU133"/>
      <c r="COV133"/>
      <c r="COW133"/>
      <c r="COX133"/>
      <c r="COY133"/>
      <c r="COZ133"/>
      <c r="CPA133"/>
      <c r="CPB133"/>
      <c r="CPC133"/>
      <c r="CPD133"/>
      <c r="CPE133"/>
      <c r="CPF133"/>
      <c r="CPG133"/>
      <c r="CPH133"/>
      <c r="CPI133"/>
      <c r="CPJ133"/>
      <c r="CPK133"/>
      <c r="CPL133"/>
      <c r="CPM133"/>
      <c r="CPN133"/>
      <c r="CPO133"/>
      <c r="CPP133"/>
      <c r="CPQ133"/>
      <c r="CPR133"/>
      <c r="CPS133"/>
      <c r="CPT133"/>
      <c r="CPU133"/>
      <c r="CPV133"/>
      <c r="CPW133"/>
      <c r="CPX133"/>
      <c r="CPY133"/>
      <c r="CPZ133"/>
      <c r="CQA133"/>
      <c r="CQB133"/>
      <c r="CQC133"/>
      <c r="CQD133"/>
      <c r="CQE133"/>
      <c r="CQF133"/>
      <c r="CQG133"/>
      <c r="CQH133"/>
      <c r="CQI133"/>
      <c r="CQJ133"/>
      <c r="CQK133"/>
      <c r="CQL133"/>
      <c r="CQM133"/>
      <c r="CQN133"/>
      <c r="CQO133"/>
      <c r="CQP133"/>
      <c r="CQQ133"/>
      <c r="CQR133"/>
      <c r="CQS133"/>
      <c r="CQT133"/>
      <c r="CQU133"/>
      <c r="CQV133"/>
      <c r="CQW133"/>
      <c r="CQX133"/>
      <c r="CQY133"/>
      <c r="CQZ133"/>
      <c r="CRA133"/>
      <c r="CRB133"/>
      <c r="CRC133"/>
      <c r="CRD133"/>
      <c r="CRE133"/>
      <c r="CRF133"/>
      <c r="CRG133"/>
      <c r="CRH133"/>
      <c r="CRI133"/>
      <c r="CRJ133"/>
      <c r="CRK133"/>
      <c r="CRL133"/>
      <c r="CRM133"/>
      <c r="CRN133"/>
      <c r="CRO133"/>
      <c r="CRP133"/>
      <c r="CRQ133"/>
      <c r="CRR133"/>
      <c r="CRS133"/>
      <c r="CRT133"/>
      <c r="CRU133"/>
      <c r="CRV133"/>
      <c r="CRW133"/>
      <c r="CRX133"/>
      <c r="CRY133"/>
      <c r="CRZ133"/>
      <c r="CSA133"/>
      <c r="CSB133"/>
      <c r="CSC133"/>
      <c r="CSD133"/>
      <c r="CSE133"/>
      <c r="CSF133"/>
      <c r="CSG133"/>
      <c r="CSH133"/>
      <c r="CSI133"/>
      <c r="CSJ133"/>
      <c r="CSK133"/>
      <c r="CSL133"/>
      <c r="CSM133"/>
      <c r="CSN133"/>
      <c r="CSO133"/>
      <c r="CSP133"/>
      <c r="CSQ133"/>
      <c r="CSR133"/>
      <c r="CSS133"/>
      <c r="CST133"/>
      <c r="CSU133"/>
      <c r="CSV133"/>
      <c r="CSW133"/>
      <c r="CSX133"/>
      <c r="CSY133"/>
      <c r="CSZ133"/>
      <c r="CTA133"/>
      <c r="CTB133"/>
      <c r="CTC133"/>
      <c r="CTD133"/>
      <c r="CTE133"/>
      <c r="CTF133"/>
      <c r="CTG133"/>
      <c r="CTH133"/>
      <c r="CTI133"/>
      <c r="CTJ133"/>
      <c r="CTK133"/>
      <c r="CTL133"/>
      <c r="CTM133"/>
      <c r="CTN133"/>
      <c r="CTO133"/>
      <c r="CTP133"/>
      <c r="CTQ133"/>
      <c r="CTR133"/>
      <c r="CTS133"/>
      <c r="CTT133"/>
      <c r="CTU133"/>
      <c r="CTV133"/>
      <c r="CTW133"/>
      <c r="CTX133"/>
      <c r="CTY133"/>
      <c r="CTZ133"/>
      <c r="CUA133"/>
      <c r="CUB133"/>
      <c r="CUC133"/>
      <c r="CUD133"/>
      <c r="CUE133"/>
      <c r="CUF133"/>
      <c r="CUG133"/>
      <c r="CUH133"/>
      <c r="CUI133"/>
      <c r="CUJ133"/>
      <c r="CUK133"/>
      <c r="CUL133"/>
      <c r="CUM133"/>
      <c r="CUN133"/>
      <c r="CUO133"/>
      <c r="CUP133"/>
      <c r="CUQ133"/>
      <c r="CUR133"/>
      <c r="CUS133"/>
      <c r="CUT133"/>
      <c r="CUU133"/>
      <c r="CUV133"/>
      <c r="CUW133"/>
      <c r="CUX133"/>
      <c r="CUY133"/>
      <c r="CUZ133"/>
      <c r="CVA133"/>
      <c r="CVB133"/>
      <c r="CVC133"/>
      <c r="CVD133"/>
      <c r="CVE133"/>
      <c r="CVF133"/>
      <c r="CVG133"/>
      <c r="CVH133"/>
      <c r="CVI133"/>
      <c r="CVJ133"/>
      <c r="CVK133"/>
      <c r="CVL133"/>
      <c r="CVM133"/>
      <c r="CVN133"/>
      <c r="CVO133"/>
      <c r="CVP133"/>
      <c r="CVQ133"/>
      <c r="CVR133"/>
      <c r="CVS133"/>
      <c r="CVT133"/>
      <c r="CVU133"/>
      <c r="CVV133"/>
      <c r="CVW133"/>
      <c r="CVX133"/>
      <c r="CVY133"/>
      <c r="CVZ133"/>
      <c r="CWA133"/>
      <c r="CWB133"/>
      <c r="CWC133"/>
      <c r="CWD133"/>
      <c r="CWE133"/>
      <c r="CWF133"/>
      <c r="CWG133"/>
      <c r="CWH133"/>
      <c r="CWI133"/>
      <c r="CWJ133"/>
      <c r="CWK133"/>
      <c r="CWL133"/>
      <c r="CWM133"/>
      <c r="CWN133"/>
      <c r="CWO133"/>
      <c r="CWP133"/>
      <c r="CWQ133"/>
      <c r="CWR133"/>
      <c r="CWS133"/>
      <c r="CWT133"/>
      <c r="CWU133"/>
      <c r="CWV133"/>
      <c r="CWW133"/>
      <c r="CWX133"/>
      <c r="CWY133"/>
      <c r="CWZ133"/>
      <c r="CXA133"/>
      <c r="CXB133"/>
      <c r="CXC133"/>
      <c r="CXD133"/>
      <c r="CXE133"/>
      <c r="CXF133"/>
      <c r="CXG133"/>
      <c r="CXH133"/>
      <c r="CXI133"/>
      <c r="CXJ133"/>
      <c r="CXK133"/>
      <c r="CXL133"/>
      <c r="CXM133"/>
      <c r="CXN133"/>
      <c r="CXO133"/>
      <c r="CXP133"/>
      <c r="CXQ133"/>
      <c r="CXR133"/>
      <c r="CXS133"/>
      <c r="CXT133"/>
      <c r="CXU133"/>
      <c r="CXV133"/>
      <c r="CXW133"/>
      <c r="CXX133"/>
      <c r="CXY133"/>
      <c r="CXZ133"/>
      <c r="CYA133"/>
      <c r="CYB133"/>
      <c r="CYC133"/>
      <c r="CYD133"/>
      <c r="CYE133"/>
      <c r="CYF133"/>
      <c r="CYG133"/>
      <c r="CYH133"/>
      <c r="CYI133"/>
      <c r="CYJ133"/>
      <c r="CYK133"/>
      <c r="CYL133"/>
      <c r="CYM133"/>
      <c r="CYN133"/>
      <c r="CYO133"/>
      <c r="CYP133"/>
      <c r="CYQ133"/>
      <c r="CYR133"/>
      <c r="CYS133"/>
      <c r="CYT133"/>
      <c r="CYU133"/>
      <c r="CYV133"/>
      <c r="CYW133"/>
      <c r="CYX133"/>
      <c r="CYY133"/>
      <c r="CYZ133"/>
      <c r="CZA133"/>
      <c r="CZB133"/>
      <c r="CZC133"/>
      <c r="CZD133"/>
      <c r="CZE133"/>
      <c r="CZF133"/>
      <c r="CZG133"/>
      <c r="CZH133"/>
      <c r="CZI133"/>
      <c r="CZJ133"/>
      <c r="CZK133"/>
      <c r="CZL133"/>
      <c r="CZM133"/>
      <c r="CZN133"/>
      <c r="CZO133"/>
      <c r="CZP133"/>
      <c r="CZQ133"/>
      <c r="CZR133"/>
      <c r="CZS133"/>
      <c r="CZT133"/>
      <c r="CZU133"/>
      <c r="CZV133"/>
      <c r="CZW133"/>
      <c r="CZX133"/>
      <c r="CZY133"/>
      <c r="CZZ133"/>
      <c r="DAA133"/>
      <c r="DAB133"/>
      <c r="DAC133"/>
      <c r="DAD133"/>
      <c r="DAE133"/>
      <c r="DAF133"/>
      <c r="DAG133"/>
      <c r="DAH133"/>
      <c r="DAI133"/>
      <c r="DAJ133"/>
      <c r="DAK133"/>
      <c r="DAL133"/>
      <c r="DAM133"/>
      <c r="DAN133"/>
      <c r="DAO133"/>
      <c r="DAP133"/>
      <c r="DAQ133"/>
      <c r="DAR133"/>
      <c r="DAS133"/>
      <c r="DAT133"/>
      <c r="DAU133"/>
      <c r="DAV133"/>
      <c r="DAW133"/>
      <c r="DAX133"/>
      <c r="DAY133"/>
      <c r="DAZ133"/>
      <c r="DBA133"/>
      <c r="DBB133"/>
      <c r="DBC133"/>
      <c r="DBD133"/>
      <c r="DBE133"/>
      <c r="DBF133"/>
      <c r="DBG133"/>
      <c r="DBH133"/>
      <c r="DBI133"/>
      <c r="DBJ133"/>
      <c r="DBK133"/>
      <c r="DBL133"/>
      <c r="DBM133"/>
      <c r="DBN133"/>
      <c r="DBO133"/>
      <c r="DBP133"/>
      <c r="DBQ133"/>
      <c r="DBR133"/>
      <c r="DBS133"/>
      <c r="DBT133"/>
      <c r="DBU133"/>
      <c r="DBV133"/>
      <c r="DBW133"/>
      <c r="DBX133"/>
      <c r="DBY133"/>
      <c r="DBZ133"/>
      <c r="DCA133"/>
      <c r="DCB133"/>
      <c r="DCC133"/>
      <c r="DCD133"/>
      <c r="DCE133"/>
      <c r="DCF133"/>
      <c r="DCG133"/>
      <c r="DCH133"/>
      <c r="DCI133"/>
      <c r="DCJ133"/>
      <c r="DCK133"/>
      <c r="DCL133"/>
      <c r="DCM133"/>
      <c r="DCN133"/>
      <c r="DCO133"/>
      <c r="DCP133"/>
      <c r="DCQ133"/>
      <c r="DCR133"/>
      <c r="DCS133"/>
      <c r="DCT133"/>
      <c r="DCU133"/>
      <c r="DCV133"/>
      <c r="DCW133"/>
      <c r="DCX133"/>
      <c r="DCY133"/>
      <c r="DCZ133"/>
      <c r="DDA133"/>
      <c r="DDB133"/>
      <c r="DDC133"/>
      <c r="DDD133"/>
      <c r="DDE133"/>
      <c r="DDF133"/>
      <c r="DDG133"/>
      <c r="DDH133"/>
      <c r="DDI133"/>
      <c r="DDJ133"/>
      <c r="DDK133"/>
      <c r="DDL133"/>
      <c r="DDM133"/>
      <c r="DDN133"/>
      <c r="DDO133"/>
      <c r="DDP133"/>
      <c r="DDQ133"/>
      <c r="DDR133"/>
      <c r="DDS133"/>
      <c r="DDT133"/>
      <c r="DDU133"/>
      <c r="DDV133"/>
      <c r="DDW133"/>
      <c r="DDX133"/>
      <c r="DDY133"/>
      <c r="DDZ133"/>
      <c r="DEA133"/>
      <c r="DEB133"/>
      <c r="DEC133"/>
      <c r="DED133"/>
      <c r="DEE133"/>
      <c r="DEF133"/>
      <c r="DEG133"/>
      <c r="DEH133"/>
      <c r="DEI133"/>
      <c r="DEJ133"/>
      <c r="DEK133"/>
      <c r="DEL133"/>
      <c r="DEM133"/>
      <c r="DEN133"/>
      <c r="DEO133"/>
      <c r="DEP133"/>
      <c r="DEQ133"/>
      <c r="DER133"/>
      <c r="DES133"/>
      <c r="DET133"/>
      <c r="DEU133"/>
    </row>
    <row r="134" spans="1:2855" ht="45">
      <c r="A134" s="63" t="s">
        <v>418</v>
      </c>
      <c r="B134" s="64" t="s">
        <v>146</v>
      </c>
      <c r="C134" s="64" t="s">
        <v>419</v>
      </c>
      <c r="D134" s="63" t="s">
        <v>420</v>
      </c>
      <c r="E134" s="65" t="s">
        <v>154</v>
      </c>
      <c r="F134" s="66">
        <v>343.9</v>
      </c>
      <c r="G134" s="67">
        <v>127.06</v>
      </c>
      <c r="H134" s="67">
        <f t="shared" si="3"/>
        <v>160.4</v>
      </c>
      <c r="I134" s="67">
        <f t="shared" si="4"/>
        <v>43695.93</v>
      </c>
      <c r="J134" s="67">
        <f t="shared" si="5"/>
        <v>55161.56</v>
      </c>
      <c r="K134" s="45"/>
    </row>
    <row r="135" spans="1:2855" ht="45">
      <c r="A135" s="63" t="s">
        <v>421</v>
      </c>
      <c r="B135" s="64" t="s">
        <v>146</v>
      </c>
      <c r="C135" s="64" t="s">
        <v>422</v>
      </c>
      <c r="D135" s="63" t="s">
        <v>91</v>
      </c>
      <c r="E135" s="65" t="s">
        <v>290</v>
      </c>
      <c r="F135" s="66">
        <v>4415.3500000000004</v>
      </c>
      <c r="G135" s="67">
        <v>10.75</v>
      </c>
      <c r="H135" s="67">
        <f t="shared" si="3"/>
        <v>13.57</v>
      </c>
      <c r="I135" s="67">
        <f t="shared" si="4"/>
        <v>47465.01</v>
      </c>
      <c r="J135" s="67">
        <f t="shared" si="5"/>
        <v>59916.29</v>
      </c>
      <c r="K135" s="45"/>
    </row>
    <row r="136" spans="1:2855" ht="30">
      <c r="A136" s="63" t="s">
        <v>423</v>
      </c>
      <c r="B136" s="64" t="s">
        <v>156</v>
      </c>
      <c r="C136" s="64" t="s">
        <v>424</v>
      </c>
      <c r="D136" s="63" t="s">
        <v>425</v>
      </c>
      <c r="E136" s="65" t="s">
        <v>154</v>
      </c>
      <c r="F136" s="66">
        <v>291.3</v>
      </c>
      <c r="G136" s="67">
        <v>28.97</v>
      </c>
      <c r="H136" s="67">
        <f t="shared" si="3"/>
        <v>36.57</v>
      </c>
      <c r="I136" s="67">
        <f t="shared" si="4"/>
        <v>8438.9599999999991</v>
      </c>
      <c r="J136" s="67">
        <f t="shared" si="5"/>
        <v>10652.84</v>
      </c>
      <c r="K136" s="45"/>
    </row>
    <row r="137" spans="1:2855" ht="30">
      <c r="A137" s="63" t="s">
        <v>426</v>
      </c>
      <c r="B137" s="64" t="s">
        <v>146</v>
      </c>
      <c r="C137" s="64" t="s">
        <v>427</v>
      </c>
      <c r="D137" s="63" t="s">
        <v>428</v>
      </c>
      <c r="E137" s="65" t="s">
        <v>154</v>
      </c>
      <c r="F137" s="66">
        <v>345.08</v>
      </c>
      <c r="G137" s="67">
        <v>52.89</v>
      </c>
      <c r="H137" s="67">
        <f t="shared" si="3"/>
        <v>66.760000000000005</v>
      </c>
      <c r="I137" s="67">
        <f t="shared" si="4"/>
        <v>18251.28</v>
      </c>
      <c r="J137" s="67">
        <f t="shared" si="5"/>
        <v>23037.54</v>
      </c>
      <c r="K137" s="45"/>
    </row>
    <row r="138" spans="1:2855" ht="45">
      <c r="A138" s="63" t="s">
        <v>429</v>
      </c>
      <c r="B138" s="64" t="s">
        <v>146</v>
      </c>
      <c r="C138" s="64" t="s">
        <v>430</v>
      </c>
      <c r="D138" s="63" t="s">
        <v>431</v>
      </c>
      <c r="E138" s="65" t="s">
        <v>200</v>
      </c>
      <c r="F138" s="66">
        <v>30.55</v>
      </c>
      <c r="G138" s="67">
        <v>23.84</v>
      </c>
      <c r="H138" s="67">
        <f t="shared" si="3"/>
        <v>30.09</v>
      </c>
      <c r="I138" s="67">
        <f t="shared" si="4"/>
        <v>728.31</v>
      </c>
      <c r="J138" s="67">
        <f t="shared" si="5"/>
        <v>919.24</v>
      </c>
      <c r="K138" s="45"/>
    </row>
    <row r="139" spans="1:2855" s="40" customFormat="1" ht="15">
      <c r="A139" s="69" t="s">
        <v>432</v>
      </c>
      <c r="B139" s="70"/>
      <c r="C139" s="70"/>
      <c r="D139" s="69" t="s">
        <v>26</v>
      </c>
      <c r="E139" s="71" t="s">
        <v>1</v>
      </c>
      <c r="F139" s="72">
        <v>0</v>
      </c>
      <c r="G139" s="73">
        <v>0</v>
      </c>
      <c r="H139" s="73">
        <f t="shared" si="3"/>
        <v>0</v>
      </c>
      <c r="I139" s="67">
        <f t="shared" si="4"/>
        <v>0</v>
      </c>
      <c r="J139" s="73">
        <f>J140</f>
        <v>168688</v>
      </c>
      <c r="K139" s="45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41"/>
      <c r="BA139" s="41"/>
      <c r="BB139" s="41"/>
      <c r="BC139" s="41"/>
      <c r="BD139" s="41"/>
      <c r="BE139" s="41"/>
      <c r="BF139" s="41"/>
      <c r="BG139" s="41"/>
      <c r="BH139" s="41"/>
      <c r="BI139" s="41"/>
      <c r="BJ139" s="41"/>
      <c r="BK139" s="41"/>
      <c r="BL139" s="41"/>
      <c r="BM139" s="41"/>
      <c r="BN139" s="41"/>
      <c r="BO139" s="41"/>
      <c r="BP139" s="41"/>
      <c r="BQ139" s="41"/>
      <c r="BR139" s="41"/>
      <c r="BS139" s="41"/>
      <c r="BT139" s="41"/>
      <c r="BU139" s="41"/>
      <c r="BV139" s="41"/>
      <c r="BW139" s="41"/>
      <c r="BX139" s="41"/>
      <c r="BY139" s="41"/>
      <c r="BZ139" s="41"/>
      <c r="CA139" s="41"/>
      <c r="CB139" s="41"/>
      <c r="CC139" s="41"/>
      <c r="CD139" s="41"/>
      <c r="CE139" s="41"/>
      <c r="CF139" s="41"/>
      <c r="CG139" s="41"/>
      <c r="CH139" s="41"/>
      <c r="CI139" s="41"/>
      <c r="CJ139" s="41"/>
      <c r="CK139" s="41"/>
      <c r="CL139" s="41"/>
      <c r="CM139" s="41"/>
      <c r="CN139" s="41"/>
      <c r="CO139" s="41"/>
      <c r="CP139" s="41"/>
      <c r="CQ139" s="41"/>
      <c r="CR139" s="41"/>
      <c r="CS139" s="41"/>
      <c r="CT139" s="41"/>
      <c r="CU139" s="41"/>
      <c r="CV139" s="41"/>
      <c r="CW139" s="41"/>
      <c r="CX139" s="41"/>
      <c r="CY139" s="41"/>
      <c r="CZ139" s="41"/>
      <c r="DA139" s="41"/>
      <c r="DB139" s="41"/>
      <c r="DC139" s="41"/>
      <c r="DD139" s="41"/>
      <c r="DE139" s="41"/>
      <c r="DF139" s="41"/>
      <c r="DG139" s="41"/>
      <c r="DH139" s="41"/>
      <c r="DI139" s="41"/>
      <c r="DJ139" s="41"/>
      <c r="DK139" s="41"/>
      <c r="DL139" s="41"/>
      <c r="DM139" s="41"/>
      <c r="DN139" s="41"/>
      <c r="DO139" s="41"/>
      <c r="DP139" s="41"/>
      <c r="DQ139" s="41"/>
      <c r="DR139" s="41"/>
      <c r="DS139" s="41"/>
      <c r="DT139" s="41"/>
      <c r="DU139" s="41"/>
      <c r="DV139" s="41"/>
      <c r="DW139" s="41"/>
      <c r="DX139" s="41"/>
      <c r="DY139" s="41"/>
      <c r="DZ139" s="41"/>
      <c r="EA139" s="41"/>
      <c r="EB139" s="41"/>
      <c r="EC139" s="41"/>
      <c r="ED139" s="41"/>
      <c r="EE139" s="41"/>
      <c r="EF139" s="41"/>
      <c r="EG139" s="41"/>
      <c r="EH139" s="41"/>
      <c r="EI139" s="41"/>
      <c r="EJ139" s="41"/>
      <c r="EK139" s="41"/>
      <c r="EL139" s="41"/>
      <c r="EM139" s="41"/>
      <c r="EN139" s="41"/>
      <c r="EO139" s="41"/>
      <c r="EP139" s="41"/>
      <c r="EQ139" s="41"/>
      <c r="ER139" s="41"/>
      <c r="ES139" s="41"/>
      <c r="ET139" s="41"/>
      <c r="EU139" s="41"/>
      <c r="EV139" s="41"/>
      <c r="EW139" s="41"/>
      <c r="EX139" s="41"/>
      <c r="EY139" s="41"/>
      <c r="EZ139" s="41"/>
      <c r="FA139" s="41"/>
      <c r="FB139" s="41"/>
      <c r="FC139" s="41"/>
      <c r="FD139" s="41"/>
      <c r="FE139" s="41"/>
      <c r="FF139" s="41"/>
      <c r="FG139" s="41"/>
      <c r="FH139" s="41"/>
      <c r="FI139" s="41"/>
      <c r="FJ139" s="41"/>
      <c r="FK139" s="41"/>
      <c r="FL139" s="41"/>
      <c r="FM139" s="41"/>
      <c r="FN139" s="41"/>
      <c r="FO139" s="41"/>
      <c r="FP139" s="41"/>
      <c r="FQ139" s="41"/>
      <c r="FR139" s="41"/>
      <c r="FS139" s="41"/>
      <c r="FT139" s="41"/>
      <c r="FU139" s="41"/>
      <c r="FV139" s="41"/>
      <c r="FW139" s="41"/>
      <c r="FX139" s="41"/>
      <c r="FY139" s="41"/>
      <c r="FZ139" s="41"/>
      <c r="GA139" s="41"/>
      <c r="GB139" s="41"/>
      <c r="GC139" s="41"/>
      <c r="GD139" s="41"/>
      <c r="GE139" s="41"/>
      <c r="GF139" s="41"/>
      <c r="GG139" s="41"/>
      <c r="GH139" s="41"/>
      <c r="GI139" s="41"/>
      <c r="GJ139" s="41"/>
      <c r="GK139" s="41"/>
      <c r="GL139" s="41"/>
      <c r="GM139" s="41"/>
      <c r="GN139" s="41"/>
      <c r="GO139" s="41"/>
      <c r="GP139" s="41"/>
      <c r="GQ139" s="41"/>
      <c r="GR139" s="41"/>
      <c r="GS139" s="41"/>
      <c r="GT139" s="41"/>
      <c r="GU139" s="41"/>
      <c r="GV139" s="41"/>
      <c r="GW139" s="41"/>
      <c r="GX139" s="41"/>
      <c r="GY139" s="41"/>
      <c r="GZ139" s="41"/>
      <c r="HA139" s="41"/>
      <c r="HB139" s="41"/>
      <c r="HC139" s="41"/>
      <c r="HD139" s="41"/>
      <c r="HE139" s="41"/>
      <c r="HF139" s="41"/>
      <c r="HG139" s="41"/>
      <c r="HH139" s="41"/>
      <c r="HI139" s="41"/>
      <c r="HJ139" s="41"/>
      <c r="HK139" s="41"/>
      <c r="HL139" s="41"/>
      <c r="HM139" s="41"/>
      <c r="HN139" s="41"/>
      <c r="HO139" s="41"/>
      <c r="HP139" s="41"/>
      <c r="HQ139" s="41"/>
      <c r="HR139" s="41"/>
      <c r="HS139" s="41"/>
      <c r="HT139" s="41"/>
      <c r="HU139" s="41"/>
      <c r="HV139" s="41"/>
      <c r="HW139" s="41"/>
      <c r="HX139" s="41"/>
      <c r="HY139" s="41"/>
      <c r="HZ139" s="41"/>
      <c r="IA139" s="41"/>
      <c r="IB139" s="41"/>
      <c r="IC139" s="41"/>
      <c r="ID139" s="41"/>
      <c r="IE139" s="41"/>
      <c r="IF139" s="41"/>
      <c r="IG139" s="41"/>
      <c r="IH139" s="41"/>
      <c r="II139" s="41"/>
      <c r="IJ139" s="41"/>
      <c r="IK139" s="41"/>
      <c r="IL139" s="41"/>
      <c r="IM139" s="41"/>
      <c r="IN139" s="41"/>
      <c r="IO139" s="41"/>
      <c r="IP139" s="41"/>
      <c r="IQ139" s="41"/>
      <c r="IR139" s="41"/>
      <c r="IS139" s="41"/>
      <c r="IT139" s="41"/>
      <c r="IU139" s="41"/>
      <c r="IV139" s="41"/>
      <c r="IW139" s="41"/>
      <c r="IX139" s="41"/>
      <c r="IY139" s="41"/>
      <c r="IZ139" s="41"/>
      <c r="JA139" s="41"/>
      <c r="JB139" s="41"/>
      <c r="JC139" s="41"/>
      <c r="JD139" s="41"/>
      <c r="JE139" s="41"/>
      <c r="JF139" s="41"/>
      <c r="JG139" s="41"/>
      <c r="JH139" s="41"/>
      <c r="JI139" s="41"/>
      <c r="JJ139" s="41"/>
      <c r="JK139" s="41"/>
      <c r="JL139" s="41"/>
      <c r="JM139" s="41"/>
      <c r="JN139" s="41"/>
      <c r="JO139" s="41"/>
      <c r="JP139" s="41"/>
      <c r="JQ139" s="41"/>
      <c r="JR139" s="41"/>
      <c r="JS139" s="41"/>
      <c r="JT139" s="41"/>
      <c r="JU139" s="41"/>
      <c r="JV139" s="41"/>
      <c r="JW139" s="41"/>
      <c r="JX139" s="41"/>
      <c r="JY139" s="41"/>
      <c r="JZ139" s="41"/>
      <c r="KA139" s="41"/>
      <c r="KB139" s="41"/>
      <c r="KC139" s="41"/>
      <c r="KD139" s="41"/>
      <c r="KE139" s="41"/>
      <c r="KF139" s="41"/>
      <c r="KG139" s="41"/>
      <c r="KH139" s="41"/>
      <c r="KI139" s="41"/>
      <c r="KJ139" s="41"/>
      <c r="KK139" s="41"/>
      <c r="KL139" s="41"/>
      <c r="KM139" s="41"/>
      <c r="KN139" s="41"/>
      <c r="KO139" s="41"/>
      <c r="KP139" s="41"/>
      <c r="KQ139" s="41"/>
      <c r="KR139" s="41"/>
      <c r="KS139" s="41"/>
      <c r="KT139" s="41"/>
      <c r="KU139" s="41"/>
      <c r="KV139" s="41"/>
      <c r="KW139" s="41"/>
      <c r="KX139" s="41"/>
      <c r="KY139" s="41"/>
      <c r="KZ139" s="41"/>
      <c r="LA139" s="41"/>
      <c r="LB139" s="41"/>
      <c r="LC139" s="41"/>
      <c r="LD139" s="41"/>
      <c r="LE139" s="41"/>
      <c r="LF139" s="41"/>
      <c r="LG139" s="41"/>
      <c r="LH139" s="41"/>
      <c r="LI139" s="41"/>
      <c r="LJ139" s="41"/>
      <c r="LK139" s="41"/>
      <c r="LL139" s="41"/>
      <c r="LM139" s="41"/>
      <c r="LN139" s="41"/>
      <c r="LO139" s="41"/>
      <c r="LP139" s="41"/>
      <c r="LQ139" s="41"/>
      <c r="LR139" s="41"/>
      <c r="LS139" s="41"/>
      <c r="LT139" s="41"/>
      <c r="LU139" s="41"/>
      <c r="LV139" s="41"/>
      <c r="LW139" s="41"/>
      <c r="LX139" s="41"/>
      <c r="LY139" s="41"/>
      <c r="LZ139" s="41"/>
      <c r="MA139" s="41"/>
      <c r="MB139" s="41"/>
      <c r="MC139" s="41"/>
      <c r="MD139" s="41"/>
      <c r="ME139" s="41"/>
      <c r="MF139" s="41"/>
      <c r="MG139" s="41"/>
      <c r="MH139" s="41"/>
      <c r="MI139" s="41"/>
      <c r="MJ139" s="41"/>
      <c r="MK139" s="41"/>
      <c r="ML139" s="41"/>
      <c r="MM139" s="41"/>
      <c r="MN139" s="41"/>
      <c r="MO139" s="41"/>
      <c r="MP139" s="41"/>
      <c r="MQ139" s="41"/>
      <c r="MR139" s="41"/>
      <c r="MS139" s="41"/>
      <c r="MT139" s="41"/>
      <c r="MU139" s="41"/>
      <c r="MV139" s="41"/>
      <c r="MW139" s="41"/>
      <c r="MX139" s="41"/>
      <c r="MY139" s="41"/>
      <c r="MZ139" s="41"/>
      <c r="NA139" s="41"/>
      <c r="NB139" s="41"/>
      <c r="NC139" s="41"/>
      <c r="ND139" s="41"/>
      <c r="NE139" s="41"/>
      <c r="NF139" s="41"/>
      <c r="NG139" s="41"/>
      <c r="NH139" s="41"/>
      <c r="NI139" s="41"/>
      <c r="NJ139" s="41"/>
      <c r="NK139" s="41"/>
      <c r="NL139" s="41"/>
      <c r="NM139" s="41"/>
      <c r="NN139" s="41"/>
      <c r="NO139" s="41"/>
      <c r="NP139" s="41"/>
      <c r="NQ139" s="41"/>
      <c r="NR139" s="41"/>
      <c r="NS139" s="41"/>
      <c r="NT139" s="41"/>
      <c r="NU139" s="41"/>
      <c r="NV139" s="41"/>
      <c r="NW139" s="41"/>
      <c r="NX139" s="41"/>
      <c r="NY139" s="41"/>
      <c r="NZ139" s="41"/>
      <c r="OA139" s="41"/>
      <c r="OB139" s="41"/>
      <c r="OC139" s="41"/>
      <c r="OD139" s="41"/>
      <c r="OE139" s="41"/>
      <c r="OF139" s="41"/>
      <c r="OG139" s="41"/>
      <c r="OH139" s="41"/>
      <c r="OI139" s="41"/>
      <c r="OJ139" s="41"/>
      <c r="OK139" s="41"/>
      <c r="OL139" s="41"/>
      <c r="OM139" s="41"/>
      <c r="ON139" s="41"/>
      <c r="OO139" s="41"/>
      <c r="OP139" s="41"/>
      <c r="OQ139" s="41"/>
      <c r="OR139" s="41"/>
      <c r="OS139" s="41"/>
      <c r="OT139" s="41"/>
      <c r="OU139" s="41"/>
      <c r="OV139" s="41"/>
      <c r="OW139" s="41"/>
      <c r="OX139" s="41"/>
      <c r="OY139" s="41"/>
      <c r="OZ139" s="41"/>
      <c r="PA139" s="41"/>
      <c r="PB139" s="41"/>
      <c r="PC139" s="41"/>
      <c r="PD139" s="41"/>
      <c r="PE139" s="41"/>
      <c r="PF139" s="41"/>
      <c r="PG139" s="41"/>
      <c r="PH139" s="41"/>
      <c r="PI139" s="41"/>
      <c r="PJ139" s="41"/>
      <c r="PK139" s="41"/>
      <c r="PL139" s="41"/>
      <c r="PM139" s="41"/>
      <c r="PN139" s="41"/>
      <c r="PO139" s="41"/>
      <c r="PP139" s="41"/>
      <c r="PQ139" s="41"/>
      <c r="PR139" s="41"/>
      <c r="PS139" s="41"/>
      <c r="PT139" s="41"/>
      <c r="PU139" s="41"/>
      <c r="PV139" s="41"/>
      <c r="PW139" s="41"/>
      <c r="PX139" s="41"/>
      <c r="PY139" s="41"/>
      <c r="PZ139" s="41"/>
      <c r="QA139" s="41"/>
      <c r="QB139" s="41"/>
      <c r="QC139" s="41"/>
      <c r="QD139" s="41"/>
      <c r="QE139" s="41"/>
      <c r="QF139" s="41"/>
      <c r="QG139" s="41"/>
      <c r="QH139" s="41"/>
      <c r="QI139" s="41"/>
      <c r="QJ139" s="41"/>
      <c r="QK139" s="41"/>
      <c r="QL139" s="41"/>
      <c r="QM139" s="41"/>
      <c r="QN139" s="41"/>
      <c r="QO139" s="41"/>
      <c r="QP139" s="41"/>
      <c r="QQ139" s="41"/>
      <c r="QR139" s="41"/>
      <c r="QS139" s="41"/>
      <c r="QT139" s="41"/>
      <c r="QU139" s="41"/>
      <c r="QV139" s="41"/>
      <c r="QW139" s="41"/>
      <c r="QX139" s="41"/>
      <c r="QY139" s="41"/>
      <c r="QZ139" s="41"/>
      <c r="RA139" s="41"/>
      <c r="RB139" s="41"/>
      <c r="RC139" s="41"/>
      <c r="RD139" s="41"/>
      <c r="RE139" s="41"/>
      <c r="RF139" s="41"/>
      <c r="RG139" s="41"/>
      <c r="RH139" s="41"/>
      <c r="RI139" s="41"/>
      <c r="RJ139" s="41"/>
      <c r="RK139" s="41"/>
      <c r="RL139" s="41"/>
      <c r="RM139" s="41"/>
      <c r="RN139" s="41"/>
      <c r="RO139" s="41"/>
      <c r="RP139" s="41"/>
      <c r="RQ139" s="41"/>
      <c r="RR139" s="41"/>
      <c r="RS139" s="41"/>
      <c r="RT139" s="41"/>
      <c r="RU139" s="41"/>
      <c r="RV139" s="41"/>
      <c r="RW139" s="41"/>
      <c r="RX139" s="41"/>
      <c r="RY139" s="41"/>
      <c r="RZ139" s="41"/>
      <c r="SA139" s="41"/>
      <c r="SB139" s="41"/>
      <c r="SC139" s="41"/>
      <c r="SD139" s="41"/>
      <c r="SE139" s="41"/>
      <c r="SF139" s="41"/>
      <c r="SG139" s="41"/>
      <c r="SH139" s="41"/>
      <c r="SI139" s="41"/>
      <c r="SJ139" s="41"/>
      <c r="SK139" s="41"/>
      <c r="SL139" s="41"/>
      <c r="SM139" s="41"/>
      <c r="SN139" s="41"/>
      <c r="SO139" s="41"/>
      <c r="SP139" s="41"/>
      <c r="SQ139" s="41"/>
      <c r="SR139" s="41"/>
      <c r="SS139" s="41"/>
      <c r="ST139" s="41"/>
      <c r="SU139" s="41"/>
      <c r="SV139" s="41"/>
      <c r="SW139" s="41"/>
      <c r="SX139" s="41"/>
      <c r="SY139" s="41"/>
      <c r="SZ139" s="41"/>
      <c r="TA139" s="41"/>
      <c r="TB139" s="41"/>
      <c r="TC139" s="41"/>
      <c r="TD139" s="41"/>
      <c r="TE139" s="41"/>
      <c r="TF139" s="41"/>
      <c r="TG139" s="41"/>
      <c r="TH139" s="41"/>
      <c r="TI139" s="41"/>
      <c r="TJ139" s="41"/>
      <c r="TK139" s="41"/>
      <c r="TL139" s="41"/>
      <c r="TM139" s="41"/>
      <c r="TN139" s="41"/>
      <c r="TO139" s="41"/>
      <c r="TP139" s="41"/>
      <c r="TQ139" s="41"/>
      <c r="TR139" s="41"/>
      <c r="TS139" s="41"/>
      <c r="TT139" s="41"/>
      <c r="TU139" s="41"/>
      <c r="TV139" s="41"/>
      <c r="TW139" s="41"/>
      <c r="TX139" s="41"/>
      <c r="TY139" s="41"/>
      <c r="TZ139" s="41"/>
      <c r="UA139" s="41"/>
      <c r="UB139" s="41"/>
      <c r="UC139" s="41"/>
      <c r="UD139" s="41"/>
      <c r="UE139" s="41"/>
      <c r="UF139" s="41"/>
      <c r="UG139" s="41"/>
      <c r="UH139" s="41"/>
      <c r="UI139" s="41"/>
      <c r="UJ139" s="41"/>
      <c r="UK139" s="41"/>
      <c r="UL139" s="41"/>
      <c r="UM139" s="41"/>
      <c r="UN139" s="41"/>
      <c r="UO139" s="41"/>
      <c r="UP139" s="41"/>
      <c r="UQ139" s="41"/>
      <c r="UR139" s="41"/>
      <c r="US139" s="41"/>
      <c r="UT139" s="41"/>
      <c r="UU139" s="41"/>
      <c r="UV139" s="41"/>
      <c r="UW139" s="41"/>
      <c r="UX139" s="41"/>
      <c r="UY139" s="41"/>
      <c r="UZ139" s="41"/>
      <c r="VA139" s="41"/>
      <c r="VB139" s="41"/>
      <c r="VC139" s="41"/>
      <c r="VD139" s="41"/>
      <c r="VE139" s="41"/>
      <c r="VF139" s="41"/>
      <c r="VG139" s="41"/>
      <c r="VH139" s="41"/>
      <c r="VI139" s="41"/>
      <c r="VJ139" s="41"/>
      <c r="VK139" s="41"/>
      <c r="VL139" s="41"/>
      <c r="VM139" s="41"/>
      <c r="VN139" s="41"/>
      <c r="VO139" s="41"/>
      <c r="VP139" s="41"/>
      <c r="VQ139" s="41"/>
      <c r="VR139" s="41"/>
      <c r="VS139" s="41"/>
      <c r="VT139" s="41"/>
      <c r="VU139" s="41"/>
      <c r="VV139" s="41"/>
      <c r="VW139" s="41"/>
      <c r="VX139" s="41"/>
      <c r="VY139" s="41"/>
      <c r="VZ139" s="41"/>
      <c r="WA139" s="41"/>
      <c r="WB139" s="41"/>
      <c r="WC139" s="41"/>
      <c r="WD139" s="41"/>
      <c r="WE139" s="41"/>
      <c r="WF139" s="41"/>
      <c r="WG139" s="41"/>
      <c r="WH139" s="41"/>
      <c r="WI139" s="41"/>
      <c r="WJ139" s="41"/>
      <c r="WK139" s="41"/>
      <c r="WL139" s="41"/>
      <c r="WM139" s="41"/>
      <c r="WN139" s="41"/>
      <c r="WO139" s="41"/>
      <c r="WP139" s="41"/>
      <c r="WQ139" s="41"/>
      <c r="WR139" s="41"/>
      <c r="WS139" s="41"/>
      <c r="WT139" s="41"/>
      <c r="WU139" s="41"/>
      <c r="WV139" s="41"/>
      <c r="WW139" s="41"/>
      <c r="WX139" s="41"/>
      <c r="WY139" s="41"/>
      <c r="WZ139" s="41"/>
      <c r="XA139" s="41"/>
      <c r="XB139" s="41"/>
      <c r="XC139" s="41"/>
      <c r="XD139" s="41"/>
      <c r="XE139" s="41"/>
      <c r="XF139" s="41"/>
      <c r="XG139" s="41"/>
      <c r="XH139" s="41"/>
      <c r="XI139" s="41"/>
      <c r="XJ139" s="41"/>
      <c r="XK139" s="41"/>
      <c r="XL139" s="41"/>
      <c r="XM139" s="41"/>
      <c r="XN139" s="41"/>
      <c r="XO139" s="41"/>
      <c r="XP139" s="41"/>
      <c r="XQ139" s="41"/>
      <c r="XR139" s="41"/>
      <c r="XS139" s="41"/>
      <c r="XT139" s="41"/>
      <c r="XU139" s="41"/>
      <c r="XV139" s="41"/>
      <c r="XW139" s="41"/>
      <c r="XX139" s="41"/>
      <c r="XY139" s="41"/>
      <c r="XZ139" s="41"/>
      <c r="YA139" s="41"/>
      <c r="YB139" s="41"/>
      <c r="YC139" s="41"/>
      <c r="YD139" s="41"/>
      <c r="YE139" s="41"/>
      <c r="YF139" s="41"/>
      <c r="YG139" s="41"/>
      <c r="YH139" s="41"/>
      <c r="YI139" s="41"/>
      <c r="YJ139" s="41"/>
      <c r="YK139" s="41"/>
      <c r="YL139" s="41"/>
      <c r="YM139" s="41"/>
      <c r="YN139" s="41"/>
      <c r="YO139" s="41"/>
      <c r="YP139" s="41"/>
      <c r="YQ139" s="41"/>
      <c r="YR139" s="41"/>
      <c r="YS139" s="41"/>
      <c r="YT139" s="41"/>
      <c r="YU139" s="41"/>
      <c r="YV139" s="41"/>
      <c r="YW139" s="41"/>
      <c r="YX139" s="41"/>
      <c r="YY139" s="41"/>
      <c r="YZ139" s="41"/>
      <c r="ZA139" s="41"/>
      <c r="ZB139" s="41"/>
      <c r="ZC139" s="41"/>
      <c r="ZD139" s="41"/>
      <c r="ZE139" s="41"/>
      <c r="ZF139" s="41"/>
      <c r="ZG139" s="41"/>
      <c r="ZH139" s="41"/>
      <c r="ZI139" s="41"/>
      <c r="ZJ139" s="41"/>
      <c r="ZK139" s="41"/>
      <c r="ZL139" s="41"/>
      <c r="ZM139" s="41"/>
      <c r="ZN139" s="41"/>
      <c r="ZO139" s="41"/>
      <c r="ZP139" s="41"/>
      <c r="ZQ139" s="41"/>
      <c r="ZR139" s="41"/>
      <c r="ZS139" s="41"/>
      <c r="ZT139" s="41"/>
      <c r="ZU139" s="41"/>
      <c r="ZV139" s="41"/>
      <c r="ZW139" s="41"/>
      <c r="ZX139" s="41"/>
      <c r="ZY139" s="41"/>
      <c r="ZZ139" s="41"/>
      <c r="AAA139" s="41"/>
      <c r="AAB139" s="41"/>
      <c r="AAC139" s="41"/>
      <c r="AAD139" s="41"/>
      <c r="AAE139" s="41"/>
      <c r="AAF139" s="41"/>
      <c r="AAG139" s="41"/>
      <c r="AAH139" s="41"/>
      <c r="AAI139" s="41"/>
      <c r="AAJ139" s="41"/>
      <c r="AAK139" s="41"/>
      <c r="AAL139" s="41"/>
      <c r="AAM139" s="41"/>
      <c r="AAN139" s="41"/>
      <c r="AAO139" s="41"/>
      <c r="AAP139" s="41"/>
      <c r="AAQ139" s="41"/>
      <c r="AAR139" s="41"/>
      <c r="AAS139" s="41"/>
      <c r="AAT139" s="41"/>
      <c r="AAU139" s="41"/>
      <c r="AAV139" s="41"/>
      <c r="AAW139" s="41"/>
      <c r="AAX139" s="41"/>
      <c r="AAY139" s="41"/>
      <c r="AAZ139" s="41"/>
      <c r="ABA139" s="41"/>
      <c r="ABB139" s="41"/>
      <c r="ABC139" s="41"/>
      <c r="ABD139" s="41"/>
      <c r="ABE139" s="41"/>
      <c r="ABF139" s="41"/>
      <c r="ABG139" s="41"/>
      <c r="ABH139" s="41"/>
      <c r="ABI139" s="41"/>
      <c r="ABJ139" s="41"/>
      <c r="ABK139" s="41"/>
      <c r="ABL139" s="41"/>
      <c r="ABM139" s="41"/>
      <c r="ABN139" s="41"/>
      <c r="ABO139" s="41"/>
      <c r="ABP139" s="41"/>
      <c r="ABQ139" s="41"/>
      <c r="ABR139" s="41"/>
      <c r="ABS139" s="41"/>
      <c r="ABT139" s="41"/>
      <c r="ABU139" s="41"/>
      <c r="ABV139" s="41"/>
      <c r="ABW139" s="41"/>
      <c r="ABX139" s="41"/>
      <c r="ABY139" s="41"/>
      <c r="ABZ139" s="41"/>
      <c r="ACA139" s="41"/>
      <c r="ACB139" s="41"/>
      <c r="ACC139" s="41"/>
      <c r="ACD139" s="41"/>
      <c r="ACE139" s="41"/>
      <c r="ACF139" s="41"/>
      <c r="ACG139" s="41"/>
      <c r="ACH139" s="41"/>
      <c r="ACI139" s="41"/>
      <c r="ACJ139" s="41"/>
      <c r="ACK139" s="41"/>
      <c r="ACL139" s="41"/>
      <c r="ACM139" s="41"/>
      <c r="ACN139" s="41"/>
      <c r="ACO139" s="41"/>
      <c r="ACP139" s="41"/>
      <c r="ACQ139" s="41"/>
      <c r="ACR139" s="41"/>
      <c r="ACS139" s="41"/>
      <c r="ACT139" s="41"/>
      <c r="ACU139" s="41"/>
      <c r="ACV139" s="41"/>
      <c r="ACW139" s="41"/>
      <c r="ACX139" s="41"/>
      <c r="ACY139" s="41"/>
      <c r="ACZ139" s="41"/>
      <c r="ADA139" s="41"/>
      <c r="ADB139" s="41"/>
      <c r="ADC139" s="41"/>
      <c r="ADD139" s="41"/>
      <c r="ADE139" s="41"/>
      <c r="ADF139" s="41"/>
      <c r="ADG139" s="41"/>
      <c r="ADH139" s="41"/>
      <c r="ADI139" s="41"/>
      <c r="ADJ139" s="41"/>
      <c r="ADK139" s="41"/>
      <c r="ADL139" s="41"/>
      <c r="ADM139" s="41"/>
      <c r="ADN139" s="41"/>
      <c r="ADO139" s="41"/>
      <c r="ADP139" s="41"/>
      <c r="ADQ139" s="41"/>
      <c r="ADR139" s="41"/>
      <c r="ADS139" s="41"/>
      <c r="ADT139" s="41"/>
      <c r="ADU139" s="41"/>
      <c r="ADV139" s="41"/>
      <c r="ADW139" s="41"/>
      <c r="ADX139" s="41"/>
      <c r="ADY139" s="41"/>
      <c r="ADZ139" s="41"/>
      <c r="AEA139" s="41"/>
      <c r="AEB139" s="41"/>
      <c r="AEC139" s="41"/>
      <c r="AED139" s="41"/>
      <c r="AEE139" s="41"/>
      <c r="AEF139" s="41"/>
      <c r="AEG139" s="41"/>
      <c r="AEH139" s="41"/>
      <c r="AEI139" s="41"/>
      <c r="AEJ139" s="41"/>
      <c r="AEK139" s="41"/>
      <c r="AEL139" s="41"/>
      <c r="AEM139" s="41"/>
      <c r="AEN139" s="41"/>
      <c r="AEO139" s="41"/>
      <c r="AEP139" s="41"/>
      <c r="AEQ139" s="41"/>
      <c r="AER139" s="41"/>
      <c r="AES139" s="41"/>
      <c r="AET139" s="41"/>
      <c r="AEU139" s="41"/>
      <c r="AEV139" s="41"/>
      <c r="AEW139" s="41"/>
      <c r="AEX139" s="41"/>
      <c r="AEY139" s="41"/>
      <c r="AEZ139" s="41"/>
      <c r="AFA139" s="41"/>
      <c r="AFB139" s="41"/>
      <c r="AFC139" s="41"/>
      <c r="AFD139" s="41"/>
      <c r="AFE139" s="41"/>
      <c r="AFF139" s="41"/>
      <c r="AFG139" s="41"/>
      <c r="AFH139" s="41"/>
      <c r="AFI139" s="41"/>
      <c r="AFJ139" s="41"/>
      <c r="AFK139" s="41"/>
      <c r="AFL139" s="41"/>
      <c r="AFM139" s="41"/>
      <c r="AFN139" s="41"/>
      <c r="AFO139" s="41"/>
      <c r="AFP139" s="41"/>
      <c r="AFQ139" s="41"/>
      <c r="AFR139" s="41"/>
      <c r="AFS139" s="41"/>
      <c r="AFT139" s="41"/>
      <c r="AFU139" s="41"/>
      <c r="AFV139" s="41"/>
      <c r="AFW139" s="41"/>
      <c r="AFX139" s="41"/>
      <c r="AFY139" s="41"/>
      <c r="AFZ139" s="41"/>
      <c r="AGA139" s="41"/>
      <c r="AGB139" s="41"/>
      <c r="AGC139" s="41"/>
      <c r="AGD139" s="41"/>
      <c r="AGE139" s="41"/>
      <c r="AGF139" s="41"/>
      <c r="AGG139" s="41"/>
      <c r="AGH139" s="41"/>
      <c r="AGI139" s="41"/>
      <c r="AGJ139" s="41"/>
      <c r="AGK139" s="41"/>
      <c r="AGL139" s="41"/>
      <c r="AGM139" s="41"/>
      <c r="AGN139" s="41"/>
      <c r="AGO139" s="41"/>
      <c r="AGP139" s="41"/>
      <c r="AGQ139" s="41"/>
      <c r="AGR139" s="41"/>
      <c r="AGS139" s="41"/>
      <c r="AGT139" s="41"/>
      <c r="AGU139" s="41"/>
      <c r="AGV139" s="41"/>
      <c r="AGW139" s="41"/>
      <c r="AGX139" s="41"/>
      <c r="AGY139" s="41"/>
      <c r="AGZ139" s="41"/>
      <c r="AHA139" s="41"/>
      <c r="AHB139" s="41"/>
      <c r="AHC139" s="41"/>
      <c r="AHD139" s="41"/>
      <c r="AHE139" s="41"/>
      <c r="AHF139" s="41"/>
      <c r="AHG139" s="41"/>
      <c r="AHH139" s="41"/>
      <c r="AHI139" s="41"/>
      <c r="AHJ139" s="41"/>
      <c r="AHK139" s="41"/>
      <c r="AHL139" s="41"/>
      <c r="AHM139" s="41"/>
      <c r="AHN139" s="41"/>
      <c r="AHO139" s="41"/>
      <c r="AHP139" s="41"/>
      <c r="AHQ139" s="41"/>
      <c r="AHR139" s="41"/>
      <c r="AHS139" s="41"/>
      <c r="AHT139" s="41"/>
      <c r="AHU139" s="41"/>
      <c r="AHV139" s="41"/>
      <c r="AHW139" s="41"/>
      <c r="AHX139" s="41"/>
      <c r="AHY139" s="41"/>
      <c r="AHZ139" s="41"/>
      <c r="AIA139" s="41"/>
      <c r="AIB139" s="41"/>
      <c r="AIC139" s="41"/>
      <c r="AID139" s="41"/>
      <c r="AIE139" s="41"/>
      <c r="AIF139" s="41"/>
      <c r="AIG139" s="41"/>
      <c r="AIH139" s="41"/>
      <c r="AII139" s="41"/>
      <c r="AIJ139" s="41"/>
      <c r="AIK139" s="41"/>
      <c r="AIL139" s="41"/>
      <c r="AIM139" s="41"/>
      <c r="AIN139" s="41"/>
      <c r="AIO139" s="41"/>
      <c r="AIP139" s="41"/>
      <c r="AIQ139" s="41"/>
      <c r="AIR139" s="41"/>
      <c r="AIS139" s="41"/>
      <c r="AIT139" s="41"/>
      <c r="AIU139" s="41"/>
      <c r="AIV139" s="41"/>
      <c r="AIW139" s="41"/>
      <c r="AIX139" s="41"/>
      <c r="AIY139" s="41"/>
      <c r="AIZ139" s="41"/>
      <c r="AJA139" s="41"/>
      <c r="AJB139" s="41"/>
      <c r="AJC139" s="41"/>
      <c r="AJD139" s="41"/>
      <c r="AJE139" s="41"/>
      <c r="AJF139" s="41"/>
      <c r="AJG139" s="41"/>
      <c r="AJH139" s="41"/>
      <c r="AJI139" s="41"/>
      <c r="AJJ139" s="41"/>
      <c r="AJK139" s="41"/>
      <c r="AJL139" s="41"/>
      <c r="AJM139" s="41"/>
      <c r="AJN139" s="41"/>
      <c r="AJO139" s="41"/>
      <c r="AJP139" s="41"/>
      <c r="AJQ139" s="41"/>
      <c r="AJR139" s="41"/>
      <c r="AJS139" s="41"/>
      <c r="AJT139" s="41"/>
      <c r="AJU139" s="41"/>
      <c r="AJV139" s="41"/>
      <c r="AJW139" s="41"/>
      <c r="AJX139" s="41"/>
      <c r="AJY139" s="41"/>
      <c r="AJZ139" s="41"/>
      <c r="AKA139" s="41"/>
      <c r="AKB139" s="41"/>
      <c r="AKC139" s="41"/>
      <c r="AKD139" s="41"/>
      <c r="AKE139" s="41"/>
      <c r="AKF139" s="41"/>
      <c r="AKG139" s="41"/>
      <c r="AKH139" s="41"/>
      <c r="AKI139" s="41"/>
      <c r="AKJ139" s="41"/>
      <c r="AKK139" s="41"/>
      <c r="AKL139" s="41"/>
      <c r="AKM139" s="41"/>
      <c r="AKN139" s="41"/>
      <c r="AKO139" s="41"/>
      <c r="AKP139" s="41"/>
      <c r="AKQ139" s="41"/>
      <c r="AKR139" s="41"/>
      <c r="AKS139" s="41"/>
      <c r="AKT139" s="41"/>
      <c r="AKU139" s="41"/>
      <c r="AKV139" s="41"/>
      <c r="AKW139" s="41"/>
      <c r="AKX139" s="41"/>
      <c r="AKY139" s="41"/>
      <c r="AKZ139" s="41"/>
      <c r="ALA139" s="41"/>
      <c r="ALB139" s="41"/>
      <c r="ALC139" s="41"/>
      <c r="ALD139" s="41"/>
      <c r="ALE139" s="41"/>
      <c r="ALF139" s="41"/>
      <c r="ALG139" s="41"/>
      <c r="ALH139" s="41"/>
      <c r="ALI139" s="41"/>
      <c r="ALJ139" s="41"/>
      <c r="ALK139" s="41"/>
      <c r="ALL139" s="41"/>
      <c r="ALM139" s="41"/>
      <c r="ALN139" s="41"/>
      <c r="ALO139" s="41"/>
      <c r="ALP139" s="41"/>
      <c r="ALQ139" s="41"/>
      <c r="ALR139" s="41"/>
      <c r="ALS139" s="41"/>
      <c r="ALT139" s="41"/>
      <c r="ALU139" s="41"/>
      <c r="ALV139" s="41"/>
      <c r="ALW139" s="41"/>
      <c r="ALX139" s="41"/>
      <c r="ALY139" s="41"/>
      <c r="ALZ139" s="41"/>
      <c r="AMA139" s="41"/>
      <c r="AMB139" s="41"/>
      <c r="AMC139" s="41"/>
      <c r="AMD139" s="41"/>
      <c r="AME139" s="41"/>
      <c r="AMF139" s="41"/>
      <c r="AMG139" s="41"/>
      <c r="AMH139" s="41"/>
      <c r="AMI139" s="41"/>
      <c r="AMJ139" s="41"/>
      <c r="AMK139" s="41"/>
      <c r="AML139" s="41"/>
      <c r="AMM139" s="41"/>
      <c r="AMN139" s="41"/>
      <c r="AMO139" s="41"/>
      <c r="AMP139" s="41"/>
      <c r="AMQ139" s="41"/>
      <c r="AMR139" s="41"/>
      <c r="AMS139" s="41"/>
      <c r="AMT139" s="41"/>
      <c r="AMU139" s="41"/>
      <c r="AMV139" s="41"/>
      <c r="AMW139" s="41"/>
      <c r="AMX139" s="41"/>
      <c r="AMY139" s="41"/>
      <c r="AMZ139" s="41"/>
      <c r="ANA139" s="41"/>
      <c r="ANB139" s="41"/>
      <c r="ANC139" s="41"/>
      <c r="AND139" s="41"/>
      <c r="ANE139" s="41"/>
      <c r="ANF139" s="41"/>
      <c r="ANG139" s="41"/>
      <c r="ANH139" s="41"/>
      <c r="ANI139" s="41"/>
      <c r="ANJ139" s="41"/>
      <c r="ANK139" s="41"/>
      <c r="ANL139" s="41"/>
      <c r="ANM139" s="41"/>
      <c r="ANN139" s="41"/>
      <c r="ANO139" s="41"/>
      <c r="ANP139" s="41"/>
      <c r="ANQ139" s="41"/>
      <c r="ANR139" s="41"/>
      <c r="ANS139" s="41"/>
      <c r="ANT139" s="41"/>
      <c r="ANU139" s="41"/>
      <c r="ANV139" s="41"/>
      <c r="ANW139" s="41"/>
      <c r="ANX139" s="41"/>
      <c r="ANY139" s="41"/>
      <c r="ANZ139" s="41"/>
      <c r="AOA139" s="41"/>
      <c r="AOB139" s="41"/>
      <c r="AOC139" s="41"/>
      <c r="AOD139" s="41"/>
      <c r="AOE139" s="41"/>
      <c r="AOF139" s="41"/>
      <c r="AOG139" s="41"/>
      <c r="AOH139" s="41"/>
      <c r="AOI139" s="41"/>
      <c r="AOJ139" s="41"/>
      <c r="AOK139" s="41"/>
      <c r="AOL139" s="41"/>
      <c r="AOM139" s="41"/>
      <c r="AON139" s="41"/>
      <c r="AOO139" s="41"/>
      <c r="AOP139" s="41"/>
      <c r="AOQ139" s="41"/>
      <c r="AOR139" s="41"/>
      <c r="AOS139" s="41"/>
      <c r="AOT139" s="41"/>
      <c r="AOU139" s="41"/>
      <c r="AOV139" s="41"/>
      <c r="AOW139" s="41"/>
      <c r="AOX139" s="41"/>
      <c r="AOY139" s="41"/>
      <c r="AOZ139" s="41"/>
      <c r="APA139" s="41"/>
      <c r="APB139" s="41"/>
      <c r="APC139" s="41"/>
      <c r="APD139" s="41"/>
      <c r="APE139" s="41"/>
      <c r="APF139" s="41"/>
      <c r="APG139" s="41"/>
      <c r="APH139" s="41"/>
      <c r="API139" s="41"/>
      <c r="APJ139" s="41"/>
      <c r="APK139" s="41"/>
      <c r="APL139" s="41"/>
      <c r="APM139" s="41"/>
      <c r="APN139" s="41"/>
      <c r="APO139" s="41"/>
      <c r="APP139" s="41"/>
      <c r="APQ139" s="41"/>
      <c r="APR139" s="41"/>
      <c r="APS139" s="41"/>
      <c r="APT139" s="41"/>
      <c r="APU139" s="41"/>
      <c r="APV139" s="41"/>
      <c r="APW139" s="41"/>
      <c r="APX139" s="41"/>
      <c r="APY139" s="41"/>
      <c r="APZ139" s="41"/>
      <c r="AQA139" s="41"/>
      <c r="AQB139" s="41"/>
      <c r="AQC139" s="41"/>
      <c r="AQD139" s="41"/>
      <c r="AQE139" s="41"/>
      <c r="AQF139" s="41"/>
      <c r="AQG139" s="41"/>
      <c r="AQH139" s="41"/>
      <c r="AQI139" s="41"/>
      <c r="AQJ139" s="41"/>
      <c r="AQK139" s="41"/>
      <c r="AQL139" s="41"/>
      <c r="AQM139" s="41"/>
      <c r="AQN139" s="41"/>
      <c r="AQO139" s="41"/>
      <c r="AQP139" s="41"/>
      <c r="AQQ139" s="41"/>
      <c r="AQR139" s="41"/>
      <c r="AQS139" s="41"/>
      <c r="AQT139" s="41"/>
      <c r="AQU139" s="41"/>
      <c r="AQV139" s="41"/>
      <c r="AQW139" s="41"/>
      <c r="AQX139" s="41"/>
      <c r="AQY139" s="41"/>
      <c r="AQZ139" s="41"/>
      <c r="ARA139" s="41"/>
      <c r="ARB139" s="41"/>
      <c r="ARC139" s="41"/>
      <c r="ARD139" s="41"/>
      <c r="ARE139" s="41"/>
      <c r="ARF139" s="41"/>
      <c r="ARG139" s="41"/>
      <c r="ARH139" s="41"/>
      <c r="ARI139" s="41"/>
      <c r="ARJ139" s="41"/>
      <c r="ARK139" s="41"/>
      <c r="ARL139" s="41"/>
      <c r="ARM139" s="41"/>
      <c r="ARN139" s="41"/>
      <c r="ARO139" s="41"/>
      <c r="ARP139" s="41"/>
      <c r="ARQ139" s="41"/>
      <c r="ARR139" s="41"/>
      <c r="ARS139" s="41"/>
      <c r="ART139" s="41"/>
      <c r="ARU139" s="41"/>
      <c r="ARV139" s="41"/>
      <c r="ARW139" s="41"/>
      <c r="ARX139" s="41"/>
      <c r="ARY139" s="41"/>
      <c r="ARZ139" s="41"/>
      <c r="ASA139" s="41"/>
      <c r="ASB139" s="41"/>
      <c r="ASC139" s="41"/>
      <c r="ASD139" s="41"/>
      <c r="ASE139" s="41"/>
      <c r="ASF139" s="41"/>
      <c r="ASG139" s="41"/>
      <c r="ASH139" s="41"/>
      <c r="ASI139" s="41"/>
      <c r="ASJ139" s="41"/>
      <c r="ASK139" s="41"/>
      <c r="ASL139" s="41"/>
      <c r="ASM139" s="41"/>
      <c r="ASN139" s="41"/>
      <c r="ASO139" s="41"/>
      <c r="ASP139" s="41"/>
      <c r="ASQ139" s="41"/>
      <c r="ASR139" s="41"/>
      <c r="ASS139" s="41"/>
      <c r="AST139" s="41"/>
      <c r="ASU139" s="41"/>
      <c r="ASV139" s="41"/>
      <c r="ASW139" s="41"/>
      <c r="ASX139" s="41"/>
      <c r="ASY139" s="41"/>
      <c r="ASZ139" s="41"/>
      <c r="ATA139" s="41"/>
      <c r="ATB139" s="41"/>
      <c r="ATC139" s="41"/>
      <c r="ATD139" s="41"/>
      <c r="ATE139" s="41"/>
      <c r="ATF139" s="41"/>
      <c r="ATG139" s="41"/>
      <c r="ATH139" s="41"/>
      <c r="ATI139" s="41"/>
      <c r="ATJ139" s="41"/>
      <c r="ATK139" s="41"/>
      <c r="ATL139" s="41"/>
      <c r="ATM139" s="41"/>
      <c r="ATN139" s="41"/>
      <c r="ATO139" s="41"/>
      <c r="ATP139" s="41"/>
      <c r="ATQ139" s="41"/>
      <c r="ATR139" s="41"/>
      <c r="ATS139" s="41"/>
      <c r="ATT139" s="41"/>
      <c r="ATU139" s="41"/>
      <c r="ATV139" s="41"/>
      <c r="ATW139" s="41"/>
      <c r="ATX139" s="41"/>
      <c r="ATY139" s="41"/>
      <c r="ATZ139" s="41"/>
      <c r="AUA139" s="41"/>
      <c r="AUB139" s="41"/>
      <c r="AUC139" s="41"/>
      <c r="AUD139" s="41"/>
      <c r="AUE139" s="41"/>
      <c r="AUF139" s="41"/>
      <c r="AUG139" s="41"/>
      <c r="AUH139" s="41"/>
      <c r="AUI139" s="41"/>
      <c r="AUJ139" s="41"/>
      <c r="AUK139" s="41"/>
      <c r="AUL139" s="41"/>
      <c r="AUM139" s="41"/>
      <c r="AUN139" s="41"/>
      <c r="AUO139" s="41"/>
      <c r="AUP139" s="41"/>
      <c r="AUQ139" s="41"/>
      <c r="AUR139" s="41"/>
      <c r="AUS139" s="41"/>
      <c r="AUT139" s="41"/>
      <c r="AUU139" s="41"/>
      <c r="AUV139" s="41"/>
      <c r="AUW139" s="41"/>
      <c r="AUX139" s="41"/>
      <c r="AUY139" s="41"/>
      <c r="AUZ139" s="41"/>
      <c r="AVA139" s="41"/>
      <c r="AVB139" s="41"/>
      <c r="AVC139" s="41"/>
      <c r="AVD139" s="41"/>
      <c r="AVE139" s="41"/>
      <c r="AVF139" s="41"/>
      <c r="AVG139" s="41"/>
      <c r="AVH139" s="41"/>
      <c r="AVI139" s="41"/>
      <c r="AVJ139" s="41"/>
      <c r="AVK139" s="41"/>
      <c r="AVL139" s="41"/>
      <c r="AVM139" s="41"/>
      <c r="AVN139" s="41"/>
      <c r="AVO139" s="41"/>
      <c r="AVP139" s="41"/>
      <c r="AVQ139" s="41"/>
      <c r="AVR139" s="41"/>
      <c r="AVS139" s="41"/>
      <c r="AVT139" s="41"/>
      <c r="AVU139" s="41"/>
      <c r="AVV139" s="41"/>
      <c r="AVW139" s="41"/>
      <c r="AVX139" s="41"/>
      <c r="AVY139" s="41"/>
      <c r="AVZ139" s="41"/>
      <c r="AWA139" s="41"/>
      <c r="AWB139" s="41"/>
      <c r="AWC139" s="41"/>
      <c r="AWD139" s="41"/>
      <c r="AWE139" s="41"/>
      <c r="AWF139" s="41"/>
      <c r="AWG139" s="41"/>
      <c r="AWH139" s="41"/>
      <c r="AWI139" s="41"/>
      <c r="AWJ139" s="41"/>
      <c r="AWK139" s="41"/>
      <c r="AWL139" s="41"/>
      <c r="AWM139" s="41"/>
      <c r="AWN139" s="41"/>
      <c r="AWO139" s="41"/>
      <c r="AWP139" s="41"/>
      <c r="AWQ139" s="41"/>
      <c r="AWR139" s="41"/>
      <c r="AWS139" s="41"/>
      <c r="AWT139" s="41"/>
      <c r="AWU139" s="41"/>
      <c r="AWV139" s="41"/>
      <c r="AWW139" s="41"/>
      <c r="AWX139" s="41"/>
      <c r="AWY139" s="41"/>
      <c r="AWZ139" s="41"/>
      <c r="AXA139" s="41"/>
      <c r="AXB139" s="41"/>
      <c r="AXC139" s="41"/>
      <c r="AXD139" s="41"/>
      <c r="AXE139" s="41"/>
      <c r="AXF139" s="41"/>
      <c r="AXG139" s="41"/>
      <c r="AXH139" s="41"/>
      <c r="AXI139" s="41"/>
      <c r="AXJ139" s="41"/>
      <c r="AXK139" s="41"/>
      <c r="AXL139" s="41"/>
      <c r="AXM139" s="41"/>
      <c r="AXN139" s="41"/>
      <c r="AXO139" s="41"/>
      <c r="AXP139" s="41"/>
      <c r="AXQ139" s="41"/>
      <c r="AXR139" s="41"/>
      <c r="AXS139" s="41"/>
      <c r="AXT139" s="41"/>
      <c r="AXU139" s="41"/>
      <c r="AXV139" s="41"/>
      <c r="AXW139" s="41"/>
      <c r="AXX139" s="41"/>
      <c r="AXY139" s="41"/>
      <c r="AXZ139" s="41"/>
      <c r="AYA139" s="41"/>
      <c r="AYB139" s="41"/>
      <c r="AYC139" s="41"/>
      <c r="AYD139" s="41"/>
      <c r="AYE139" s="41"/>
      <c r="AYF139" s="41"/>
      <c r="AYG139" s="41"/>
      <c r="AYH139" s="41"/>
      <c r="AYI139" s="41"/>
      <c r="AYJ139" s="41"/>
      <c r="AYK139" s="41"/>
      <c r="AYL139" s="41"/>
      <c r="AYM139" s="41"/>
      <c r="AYN139" s="41"/>
      <c r="AYO139" s="41"/>
      <c r="AYP139" s="41"/>
      <c r="AYQ139" s="41"/>
      <c r="AYR139" s="41"/>
      <c r="AYS139" s="41"/>
      <c r="AYT139" s="41"/>
      <c r="AYU139" s="41"/>
      <c r="AYV139" s="41"/>
      <c r="AYW139" s="41"/>
      <c r="AYX139" s="41"/>
      <c r="AYY139" s="41"/>
      <c r="AYZ139" s="41"/>
      <c r="AZA139" s="41"/>
      <c r="AZB139" s="41"/>
      <c r="AZC139" s="41"/>
      <c r="AZD139" s="41"/>
      <c r="AZE139" s="41"/>
      <c r="AZF139" s="41"/>
      <c r="AZG139" s="41"/>
      <c r="AZH139" s="41"/>
      <c r="AZI139" s="41"/>
      <c r="AZJ139" s="41"/>
      <c r="AZK139" s="41"/>
      <c r="AZL139" s="41"/>
      <c r="AZM139" s="41"/>
      <c r="AZN139" s="41"/>
      <c r="AZO139" s="41"/>
      <c r="AZP139" s="41"/>
      <c r="AZQ139" s="41"/>
      <c r="AZR139" s="41"/>
      <c r="AZS139" s="41"/>
      <c r="AZT139" s="41"/>
      <c r="AZU139" s="41"/>
      <c r="AZV139" s="41"/>
      <c r="AZW139" s="41"/>
      <c r="AZX139" s="41"/>
      <c r="AZY139" s="41"/>
      <c r="AZZ139" s="41"/>
      <c r="BAA139" s="41"/>
      <c r="BAB139" s="41"/>
      <c r="BAC139" s="41"/>
      <c r="BAD139" s="41"/>
      <c r="BAE139" s="41"/>
      <c r="BAF139" s="41"/>
      <c r="BAG139" s="41"/>
      <c r="BAH139" s="41"/>
      <c r="BAI139" s="41"/>
      <c r="BAJ139" s="41"/>
      <c r="BAK139" s="41"/>
      <c r="BAL139" s="41"/>
      <c r="BAM139" s="41"/>
      <c r="BAN139" s="41"/>
      <c r="BAO139" s="41"/>
      <c r="BAP139" s="41"/>
      <c r="BAQ139" s="41"/>
      <c r="BAR139" s="41"/>
      <c r="BAS139" s="41"/>
      <c r="BAT139" s="41"/>
      <c r="BAU139" s="41"/>
      <c r="BAV139" s="41"/>
      <c r="BAW139" s="41"/>
      <c r="BAX139" s="41"/>
      <c r="BAY139" s="41"/>
      <c r="BAZ139" s="41"/>
      <c r="BBA139" s="41"/>
      <c r="BBB139" s="41"/>
      <c r="BBC139" s="41"/>
      <c r="BBD139" s="41"/>
      <c r="BBE139" s="41"/>
      <c r="BBF139" s="41"/>
      <c r="BBG139" s="41"/>
      <c r="BBH139" s="41"/>
      <c r="BBI139" s="41"/>
      <c r="BBJ139" s="41"/>
      <c r="BBK139" s="41"/>
      <c r="BBL139" s="41"/>
      <c r="BBM139" s="41"/>
      <c r="BBN139" s="41"/>
      <c r="BBO139" s="41"/>
      <c r="BBP139" s="41"/>
      <c r="BBQ139" s="41"/>
      <c r="BBR139" s="41"/>
      <c r="BBS139" s="41"/>
      <c r="BBT139" s="41"/>
      <c r="BBU139" s="41"/>
      <c r="BBV139" s="41"/>
      <c r="BBW139" s="41"/>
      <c r="BBX139" s="41"/>
      <c r="BBY139" s="41"/>
      <c r="BBZ139" s="41"/>
      <c r="BCA139" s="41"/>
      <c r="BCB139" s="41"/>
      <c r="BCC139" s="41"/>
      <c r="BCD139" s="41"/>
      <c r="BCE139" s="41"/>
      <c r="BCF139" s="41"/>
      <c r="BCG139" s="41"/>
      <c r="BCH139" s="41"/>
      <c r="BCI139" s="41"/>
      <c r="BCJ139" s="41"/>
      <c r="BCK139" s="41"/>
      <c r="BCL139" s="41"/>
      <c r="BCM139" s="41"/>
      <c r="BCN139" s="41"/>
      <c r="BCO139" s="41"/>
      <c r="BCP139" s="41"/>
      <c r="BCQ139" s="41"/>
      <c r="BCR139" s="41"/>
      <c r="BCS139" s="41"/>
      <c r="BCT139" s="41"/>
      <c r="BCU139" s="41"/>
      <c r="BCV139" s="41"/>
      <c r="BCW139" s="41"/>
      <c r="BCX139" s="41"/>
      <c r="BCY139" s="41"/>
      <c r="BCZ139" s="41"/>
      <c r="BDA139" s="41"/>
      <c r="BDB139" s="41"/>
      <c r="BDC139" s="41"/>
      <c r="BDD139" s="41"/>
      <c r="BDE139" s="41"/>
      <c r="BDF139" s="41"/>
      <c r="BDG139" s="41"/>
      <c r="BDH139" s="41"/>
      <c r="BDI139" s="41"/>
      <c r="BDJ139" s="41"/>
      <c r="BDK139" s="41"/>
      <c r="BDL139" s="41"/>
      <c r="BDM139" s="41"/>
      <c r="BDN139" s="41"/>
      <c r="BDO139" s="41"/>
      <c r="BDP139" s="41"/>
      <c r="BDQ139" s="41"/>
      <c r="BDR139" s="41"/>
      <c r="BDS139" s="41"/>
      <c r="BDT139" s="41"/>
      <c r="BDU139" s="41"/>
      <c r="BDV139" s="41"/>
      <c r="BDW139" s="41"/>
      <c r="BDX139" s="41"/>
      <c r="BDY139" s="41"/>
      <c r="BDZ139" s="41"/>
      <c r="BEA139" s="41"/>
      <c r="BEB139" s="41"/>
      <c r="BEC139" s="41"/>
      <c r="BED139" s="41"/>
      <c r="BEE139" s="41"/>
      <c r="BEF139" s="41"/>
      <c r="BEG139" s="41"/>
      <c r="BEH139" s="41"/>
      <c r="BEI139" s="41"/>
      <c r="BEJ139" s="41"/>
      <c r="BEK139" s="41"/>
      <c r="BEL139" s="41"/>
      <c r="BEM139" s="41"/>
      <c r="BEN139" s="41"/>
      <c r="BEO139" s="41"/>
      <c r="BEP139" s="41"/>
      <c r="BEQ139" s="41"/>
      <c r="BER139" s="41"/>
      <c r="BES139" s="41"/>
      <c r="BET139" s="41"/>
      <c r="BEU139" s="41"/>
      <c r="BEV139" s="41"/>
      <c r="BEW139" s="41"/>
      <c r="BEX139" s="41"/>
      <c r="BEY139" s="41"/>
      <c r="BEZ139" s="41"/>
      <c r="BFA139" s="41"/>
      <c r="BFB139" s="41"/>
      <c r="BFC139" s="41"/>
      <c r="BFD139" s="41"/>
      <c r="BFE139" s="41"/>
      <c r="BFF139" s="41"/>
      <c r="BFG139" s="41"/>
      <c r="BFH139" s="41"/>
      <c r="BFI139" s="41"/>
      <c r="BFJ139" s="41"/>
      <c r="BFK139" s="41"/>
      <c r="BFL139" s="41"/>
      <c r="BFM139" s="41"/>
      <c r="BFN139" s="41"/>
      <c r="BFO139" s="41"/>
      <c r="BFP139" s="41"/>
      <c r="BFQ139" s="41"/>
      <c r="BFR139" s="41"/>
      <c r="BFS139" s="41"/>
      <c r="BFT139" s="41"/>
      <c r="BFU139" s="41"/>
      <c r="BFV139" s="41"/>
      <c r="BFW139" s="41"/>
      <c r="BFX139" s="41"/>
      <c r="BFY139" s="41"/>
      <c r="BFZ139" s="41"/>
      <c r="BGA139" s="41"/>
      <c r="BGB139" s="41"/>
      <c r="BGC139" s="41"/>
      <c r="BGD139" s="41"/>
      <c r="BGE139" s="41"/>
      <c r="BGF139" s="41"/>
      <c r="BGG139" s="41"/>
      <c r="BGH139" s="41"/>
      <c r="BGI139" s="41"/>
      <c r="BGJ139" s="41"/>
      <c r="BGK139" s="41"/>
      <c r="BGL139" s="41"/>
      <c r="BGM139" s="41"/>
      <c r="BGN139" s="41"/>
      <c r="BGO139" s="41"/>
      <c r="BGP139" s="41"/>
      <c r="BGQ139" s="41"/>
      <c r="BGR139" s="41"/>
      <c r="BGS139" s="41"/>
      <c r="BGT139" s="41"/>
      <c r="BGU139" s="41"/>
      <c r="BGV139" s="41"/>
      <c r="BGW139" s="41"/>
      <c r="BGX139" s="41"/>
      <c r="BGY139" s="41"/>
      <c r="BGZ139" s="41"/>
      <c r="BHA139" s="41"/>
      <c r="BHB139" s="41"/>
      <c r="BHC139" s="41"/>
      <c r="BHD139" s="41"/>
      <c r="BHE139" s="41"/>
      <c r="BHF139" s="41"/>
      <c r="BHG139" s="41"/>
      <c r="BHH139" s="41"/>
      <c r="BHI139" s="41"/>
      <c r="BHJ139" s="41"/>
      <c r="BHK139" s="41"/>
      <c r="BHL139" s="41"/>
      <c r="BHM139" s="41"/>
      <c r="BHN139" s="41"/>
      <c r="BHO139" s="41"/>
      <c r="BHP139" s="41"/>
      <c r="BHQ139" s="41"/>
      <c r="BHR139" s="41"/>
      <c r="BHS139" s="41"/>
      <c r="BHT139" s="41"/>
      <c r="BHU139" s="41"/>
      <c r="BHV139" s="41"/>
      <c r="BHW139" s="41"/>
      <c r="BHX139" s="41"/>
      <c r="BHY139" s="41"/>
      <c r="BHZ139" s="41"/>
      <c r="BIA139" s="41"/>
      <c r="BIB139" s="41"/>
      <c r="BIC139" s="41"/>
      <c r="BID139" s="41"/>
      <c r="BIE139" s="41"/>
      <c r="BIF139" s="41"/>
      <c r="BIG139" s="41"/>
      <c r="BIH139" s="41"/>
      <c r="BII139" s="41"/>
      <c r="BIJ139" s="41"/>
      <c r="BIK139" s="41"/>
      <c r="BIL139" s="41"/>
      <c r="BIM139" s="41"/>
      <c r="BIN139" s="41"/>
      <c r="BIO139" s="41"/>
      <c r="BIP139" s="41"/>
      <c r="BIQ139" s="41"/>
      <c r="BIR139" s="41"/>
      <c r="BIS139" s="41"/>
      <c r="BIT139" s="41"/>
      <c r="BIU139" s="41"/>
      <c r="BIV139" s="41"/>
      <c r="BIW139" s="41"/>
      <c r="BIX139" s="41"/>
      <c r="BIY139" s="41"/>
      <c r="BIZ139" s="41"/>
      <c r="BJA139" s="41"/>
      <c r="BJB139" s="41"/>
      <c r="BJC139" s="41"/>
      <c r="BJD139" s="41"/>
      <c r="BJE139" s="41"/>
      <c r="BJF139" s="41"/>
      <c r="BJG139" s="41"/>
      <c r="BJH139" s="41"/>
      <c r="BJI139" s="41"/>
      <c r="BJJ139" s="41"/>
      <c r="BJK139" s="41"/>
      <c r="BJL139" s="41"/>
      <c r="BJM139" s="41"/>
      <c r="BJN139" s="41"/>
      <c r="BJO139" s="41"/>
      <c r="BJP139" s="41"/>
      <c r="BJQ139" s="41"/>
      <c r="BJR139" s="41"/>
      <c r="BJS139" s="41"/>
      <c r="BJT139" s="41"/>
      <c r="BJU139" s="41"/>
      <c r="BJV139" s="41"/>
      <c r="BJW139" s="41"/>
      <c r="BJX139" s="41"/>
      <c r="BJY139" s="41"/>
      <c r="BJZ139" s="41"/>
      <c r="BKA139" s="41"/>
      <c r="BKB139" s="41"/>
      <c r="BKC139" s="41"/>
      <c r="BKD139" s="41"/>
      <c r="BKE139" s="41"/>
      <c r="BKF139" s="41"/>
      <c r="BKG139" s="41"/>
      <c r="BKH139" s="41"/>
      <c r="BKI139" s="41"/>
      <c r="BKJ139" s="41"/>
      <c r="BKK139" s="41"/>
      <c r="BKL139" s="41"/>
      <c r="BKM139" s="41"/>
      <c r="BKN139" s="41"/>
      <c r="BKO139" s="41"/>
      <c r="BKP139" s="41"/>
      <c r="BKQ139" s="41"/>
      <c r="BKR139" s="41"/>
      <c r="BKS139" s="41"/>
      <c r="BKT139" s="41"/>
      <c r="BKU139" s="41"/>
      <c r="BKV139" s="41"/>
      <c r="BKW139" s="41"/>
      <c r="BKX139" s="41"/>
      <c r="BKY139" s="41"/>
      <c r="BKZ139" s="41"/>
      <c r="BLA139" s="41"/>
      <c r="BLB139" s="41"/>
      <c r="BLC139" s="41"/>
      <c r="BLD139" s="41"/>
      <c r="BLE139" s="41"/>
      <c r="BLF139" s="41"/>
      <c r="BLG139" s="41"/>
      <c r="BLH139" s="41"/>
      <c r="BLI139" s="41"/>
      <c r="BLJ139" s="41"/>
      <c r="BLK139" s="41"/>
      <c r="BLL139" s="41"/>
      <c r="BLM139" s="41"/>
      <c r="BLN139" s="41"/>
      <c r="BLO139" s="41"/>
      <c r="BLP139" s="41"/>
      <c r="BLQ139" s="41"/>
      <c r="BLR139" s="41"/>
      <c r="BLS139" s="41"/>
      <c r="BLT139" s="41"/>
      <c r="BLU139" s="41"/>
      <c r="BLV139" s="41"/>
      <c r="BLW139" s="41"/>
      <c r="BLX139" s="41"/>
      <c r="BLY139" s="41"/>
      <c r="BLZ139" s="41"/>
      <c r="BMA139" s="41"/>
      <c r="BMB139" s="41"/>
      <c r="BMC139" s="41"/>
      <c r="BMD139" s="41"/>
      <c r="BME139" s="41"/>
      <c r="BMF139" s="41"/>
      <c r="BMG139" s="41"/>
      <c r="BMH139" s="41"/>
      <c r="BMI139" s="41"/>
      <c r="BMJ139" s="41"/>
      <c r="BMK139" s="41"/>
      <c r="BML139" s="41"/>
      <c r="BMM139" s="41"/>
      <c r="BMN139" s="41"/>
      <c r="BMO139" s="41"/>
      <c r="BMP139" s="41"/>
      <c r="BMQ139" s="41"/>
      <c r="BMR139" s="41"/>
      <c r="BMS139" s="41"/>
      <c r="BMT139" s="41"/>
      <c r="BMU139" s="41"/>
      <c r="BMV139" s="41"/>
      <c r="BMW139" s="41"/>
      <c r="BMX139" s="41"/>
      <c r="BMY139" s="41"/>
      <c r="BMZ139" s="41"/>
      <c r="BNA139" s="41"/>
      <c r="BNB139" s="41"/>
      <c r="BNC139" s="41"/>
      <c r="BND139" s="41"/>
      <c r="BNE139" s="41"/>
      <c r="BNF139" s="41"/>
      <c r="BNG139" s="41"/>
      <c r="BNH139" s="41"/>
      <c r="BNI139" s="41"/>
      <c r="BNJ139" s="41"/>
      <c r="BNK139" s="41"/>
      <c r="BNL139" s="41"/>
      <c r="BNM139" s="41"/>
      <c r="BNN139" s="41"/>
      <c r="BNO139" s="41"/>
      <c r="BNP139" s="41"/>
      <c r="BNQ139" s="41"/>
      <c r="BNR139" s="41"/>
      <c r="BNS139" s="41"/>
      <c r="BNT139" s="41"/>
      <c r="BNU139" s="41"/>
      <c r="BNV139" s="41"/>
      <c r="BNW139" s="41"/>
      <c r="BNX139" s="41"/>
      <c r="BNY139" s="41"/>
      <c r="BNZ139" s="41"/>
      <c r="BOA139" s="41"/>
      <c r="BOB139" s="41"/>
      <c r="BOC139" s="41"/>
      <c r="BOD139" s="41"/>
      <c r="BOE139" s="41"/>
      <c r="BOF139" s="41"/>
      <c r="BOG139" s="41"/>
      <c r="BOH139" s="41"/>
      <c r="BOI139" s="41"/>
      <c r="BOJ139" s="41"/>
      <c r="BOK139" s="41"/>
      <c r="BOL139" s="41"/>
      <c r="BOM139" s="41"/>
      <c r="BON139" s="41"/>
      <c r="BOO139" s="41"/>
      <c r="BOP139" s="41"/>
      <c r="BOQ139" s="41"/>
      <c r="BOR139" s="41"/>
      <c r="BOS139" s="41"/>
      <c r="BOT139" s="41"/>
      <c r="BOU139" s="41"/>
      <c r="BOV139" s="41"/>
      <c r="BOW139" s="41"/>
      <c r="BOX139" s="41"/>
      <c r="BOY139" s="41"/>
      <c r="BOZ139" s="41"/>
      <c r="BPA139" s="41"/>
      <c r="BPB139" s="41"/>
      <c r="BPC139" s="41"/>
      <c r="BPD139" s="41"/>
      <c r="BPE139" s="41"/>
      <c r="BPF139" s="41"/>
      <c r="BPG139" s="41"/>
      <c r="BPH139" s="41"/>
      <c r="BPI139" s="41"/>
      <c r="BPJ139" s="41"/>
      <c r="BPK139" s="41"/>
      <c r="BPL139" s="41"/>
      <c r="BPM139" s="41"/>
      <c r="BPN139" s="41"/>
      <c r="BPO139" s="41"/>
      <c r="BPP139" s="41"/>
      <c r="BPQ139" s="41"/>
      <c r="BPR139" s="41"/>
      <c r="BPS139" s="41"/>
      <c r="BPT139" s="41"/>
      <c r="BPU139" s="41"/>
      <c r="BPV139" s="41"/>
      <c r="BPW139" s="41"/>
      <c r="BPX139" s="41"/>
      <c r="BPY139" s="41"/>
      <c r="BPZ139" s="41"/>
      <c r="BQA139" s="41"/>
      <c r="BQB139" s="41"/>
      <c r="BQC139" s="41"/>
      <c r="BQD139" s="41"/>
      <c r="BQE139" s="41"/>
      <c r="BQF139" s="41"/>
      <c r="BQG139" s="41"/>
      <c r="BQH139" s="41"/>
      <c r="BQI139" s="41"/>
      <c r="BQJ139" s="41"/>
      <c r="BQK139" s="41"/>
      <c r="BQL139" s="41"/>
      <c r="BQM139" s="41"/>
      <c r="BQN139" s="41"/>
      <c r="BQO139" s="41"/>
      <c r="BQP139" s="41"/>
      <c r="BQQ139" s="41"/>
      <c r="BQR139" s="41"/>
      <c r="BQS139" s="41"/>
      <c r="BQT139" s="41"/>
      <c r="BQU139" s="41"/>
      <c r="BQV139" s="41"/>
      <c r="BQW139" s="41"/>
      <c r="BQX139" s="41"/>
      <c r="BQY139" s="41"/>
      <c r="BQZ139" s="41"/>
      <c r="BRA139" s="41"/>
      <c r="BRB139" s="41"/>
      <c r="BRC139" s="41"/>
      <c r="BRD139" s="41"/>
      <c r="BRE139" s="41"/>
      <c r="BRF139" s="41"/>
      <c r="BRG139" s="41"/>
      <c r="BRH139" s="41"/>
      <c r="BRI139" s="41"/>
      <c r="BRJ139" s="41"/>
      <c r="BRK139" s="41"/>
      <c r="BRL139" s="41"/>
      <c r="BRM139" s="41"/>
      <c r="BRN139" s="41"/>
      <c r="BRO139" s="41"/>
      <c r="BRP139" s="41"/>
      <c r="BRQ139" s="41"/>
      <c r="BRR139" s="41"/>
      <c r="BRS139" s="41"/>
      <c r="BRT139" s="41"/>
      <c r="BRU139" s="41"/>
      <c r="BRV139" s="41"/>
      <c r="BRW139" s="41"/>
      <c r="BRX139" s="41"/>
      <c r="BRY139" s="41"/>
      <c r="BRZ139" s="41"/>
      <c r="BSA139" s="41"/>
      <c r="BSB139" s="41"/>
      <c r="BSC139" s="41"/>
      <c r="BSD139" s="41"/>
      <c r="BSE139" s="41"/>
      <c r="BSF139" s="41"/>
      <c r="BSG139" s="41"/>
      <c r="BSH139" s="41"/>
      <c r="BSI139" s="41"/>
      <c r="BSJ139" s="41"/>
      <c r="BSK139" s="41"/>
      <c r="BSL139" s="41"/>
      <c r="BSM139" s="41"/>
      <c r="BSN139" s="41"/>
      <c r="BSO139" s="41"/>
      <c r="BSP139" s="41"/>
      <c r="BSQ139" s="41"/>
      <c r="BSR139" s="41"/>
      <c r="BSS139" s="41"/>
      <c r="BST139" s="41"/>
      <c r="BSU139" s="41"/>
      <c r="BSV139" s="41"/>
      <c r="BSW139" s="41"/>
      <c r="BSX139" s="41"/>
      <c r="BSY139" s="41"/>
      <c r="BSZ139" s="41"/>
      <c r="BTA139" s="41"/>
      <c r="BTB139" s="41"/>
      <c r="BTC139" s="41"/>
      <c r="BTD139" s="41"/>
      <c r="BTE139" s="41"/>
      <c r="BTF139" s="41"/>
      <c r="BTG139" s="41"/>
      <c r="BTH139" s="41"/>
      <c r="BTI139" s="41"/>
      <c r="BTJ139" s="41"/>
      <c r="BTK139" s="41"/>
      <c r="BTL139" s="41"/>
      <c r="BTM139" s="41"/>
      <c r="BTN139" s="41"/>
      <c r="BTO139" s="41"/>
      <c r="BTP139" s="41"/>
      <c r="BTQ139" s="41"/>
      <c r="BTR139" s="41"/>
      <c r="BTS139" s="41"/>
      <c r="BTT139" s="41"/>
      <c r="BTU139" s="41"/>
      <c r="BTV139" s="41"/>
      <c r="BTW139" s="41"/>
      <c r="BTX139" s="41"/>
      <c r="BTY139" s="41"/>
      <c r="BTZ139" s="41"/>
      <c r="BUA139" s="41"/>
      <c r="BUB139" s="41"/>
      <c r="BUC139" s="41"/>
      <c r="BUD139" s="41"/>
      <c r="BUE139" s="41"/>
      <c r="BUF139" s="41"/>
      <c r="BUG139" s="41"/>
      <c r="BUH139" s="41"/>
      <c r="BUI139" s="41"/>
      <c r="BUJ139" s="41"/>
      <c r="BUK139" s="41"/>
      <c r="BUL139" s="41"/>
      <c r="BUM139" s="41"/>
      <c r="BUN139" s="41"/>
      <c r="BUO139" s="41"/>
      <c r="BUP139" s="41"/>
      <c r="BUQ139" s="41"/>
      <c r="BUR139" s="41"/>
      <c r="BUS139" s="41"/>
      <c r="BUT139" s="41"/>
      <c r="BUU139" s="41"/>
      <c r="BUV139" s="41"/>
      <c r="BUW139" s="41"/>
      <c r="BUX139" s="41"/>
      <c r="BUY139" s="41"/>
      <c r="BUZ139" s="41"/>
      <c r="BVA139" s="41"/>
      <c r="BVB139" s="41"/>
      <c r="BVC139" s="41"/>
      <c r="BVD139" s="41"/>
      <c r="BVE139" s="41"/>
      <c r="BVF139" s="41"/>
      <c r="BVG139" s="41"/>
      <c r="BVH139" s="41"/>
      <c r="BVI139" s="41"/>
      <c r="BVJ139" s="41"/>
      <c r="BVK139" s="41"/>
      <c r="BVL139" s="41"/>
      <c r="BVM139" s="41"/>
      <c r="BVN139" s="41"/>
      <c r="BVO139" s="41"/>
      <c r="BVP139" s="41"/>
      <c r="BVQ139" s="41"/>
      <c r="BVR139" s="41"/>
      <c r="BVS139" s="41"/>
      <c r="BVT139" s="41"/>
      <c r="BVU139" s="41"/>
      <c r="BVV139" s="41"/>
      <c r="BVW139" s="41"/>
      <c r="BVX139" s="41"/>
      <c r="BVY139" s="41"/>
      <c r="BVZ139" s="41"/>
      <c r="BWA139" s="41"/>
      <c r="BWB139" s="41"/>
      <c r="BWC139" s="41"/>
      <c r="BWD139" s="41"/>
      <c r="BWE139" s="41"/>
      <c r="BWF139" s="41"/>
      <c r="BWG139" s="41"/>
      <c r="BWH139" s="41"/>
      <c r="BWI139" s="41"/>
      <c r="BWJ139" s="41"/>
      <c r="BWK139" s="41"/>
      <c r="BWL139" s="41"/>
      <c r="BWM139" s="41"/>
      <c r="BWN139" s="41"/>
      <c r="BWO139" s="41"/>
      <c r="BWP139" s="41"/>
      <c r="BWQ139" s="41"/>
      <c r="BWR139" s="41"/>
      <c r="BWS139" s="41"/>
      <c r="BWT139" s="41"/>
      <c r="BWU139" s="41"/>
      <c r="BWV139" s="41"/>
      <c r="BWW139" s="41"/>
      <c r="BWX139" s="41"/>
      <c r="BWY139" s="41"/>
      <c r="BWZ139" s="41"/>
      <c r="BXA139" s="41"/>
      <c r="BXB139" s="41"/>
      <c r="BXC139" s="41"/>
      <c r="BXD139" s="41"/>
      <c r="BXE139" s="41"/>
      <c r="BXF139" s="41"/>
      <c r="BXG139" s="41"/>
      <c r="BXH139" s="41"/>
      <c r="BXI139" s="41"/>
      <c r="BXJ139" s="41"/>
      <c r="BXK139" s="41"/>
      <c r="BXL139" s="41"/>
      <c r="BXM139" s="41"/>
      <c r="BXN139" s="41"/>
      <c r="BXO139" s="41"/>
      <c r="BXP139" s="41"/>
      <c r="BXQ139" s="41"/>
      <c r="BXR139" s="41"/>
      <c r="BXS139" s="41"/>
      <c r="BXT139" s="41"/>
      <c r="BXU139" s="41"/>
      <c r="BXV139" s="41"/>
      <c r="BXW139" s="41"/>
      <c r="BXX139" s="41"/>
      <c r="BXY139" s="41"/>
      <c r="BXZ139" s="41"/>
      <c r="BYA139" s="41"/>
      <c r="BYB139" s="41"/>
      <c r="BYC139" s="41"/>
      <c r="BYD139" s="41"/>
      <c r="BYE139" s="41"/>
      <c r="BYF139" s="41"/>
      <c r="BYG139" s="41"/>
      <c r="BYH139" s="41"/>
      <c r="BYI139" s="41"/>
      <c r="BYJ139" s="41"/>
      <c r="BYK139" s="41"/>
      <c r="BYL139" s="41"/>
      <c r="BYM139" s="41"/>
      <c r="BYN139" s="41"/>
      <c r="BYO139" s="41"/>
      <c r="BYP139" s="41"/>
      <c r="BYQ139" s="41"/>
      <c r="BYR139" s="41"/>
      <c r="BYS139" s="41"/>
      <c r="BYT139" s="41"/>
      <c r="BYU139" s="41"/>
      <c r="BYV139" s="41"/>
      <c r="BYW139" s="41"/>
      <c r="BYX139" s="41"/>
      <c r="BYY139" s="41"/>
      <c r="BYZ139" s="41"/>
      <c r="BZA139" s="41"/>
      <c r="BZB139" s="41"/>
      <c r="BZC139" s="41"/>
      <c r="BZD139" s="41"/>
      <c r="BZE139" s="41"/>
      <c r="BZF139" s="41"/>
      <c r="BZG139" s="41"/>
      <c r="BZH139" s="41"/>
      <c r="BZI139" s="41"/>
      <c r="BZJ139" s="41"/>
      <c r="BZK139" s="41"/>
      <c r="BZL139" s="41"/>
      <c r="BZM139" s="41"/>
      <c r="BZN139" s="41"/>
      <c r="BZO139" s="41"/>
      <c r="BZP139" s="41"/>
      <c r="BZQ139" s="41"/>
      <c r="BZR139" s="41"/>
      <c r="BZS139" s="41"/>
      <c r="BZT139" s="41"/>
      <c r="BZU139" s="41"/>
      <c r="BZV139" s="41"/>
      <c r="BZW139" s="41"/>
      <c r="BZX139" s="41"/>
      <c r="BZY139" s="41"/>
      <c r="BZZ139" s="41"/>
      <c r="CAA139" s="41"/>
      <c r="CAB139" s="41"/>
      <c r="CAC139" s="41"/>
      <c r="CAD139" s="41"/>
      <c r="CAE139" s="41"/>
      <c r="CAF139" s="41"/>
      <c r="CAG139" s="41"/>
      <c r="CAH139" s="41"/>
      <c r="CAI139" s="41"/>
      <c r="CAJ139" s="41"/>
      <c r="CAK139" s="41"/>
      <c r="CAL139" s="41"/>
      <c r="CAM139" s="41"/>
      <c r="CAN139" s="41"/>
      <c r="CAO139" s="41"/>
      <c r="CAP139" s="41"/>
      <c r="CAQ139" s="41"/>
      <c r="CAR139" s="41"/>
      <c r="CAS139" s="41"/>
      <c r="CAT139" s="41"/>
      <c r="CAU139" s="41"/>
      <c r="CAV139" s="41"/>
      <c r="CAW139" s="41"/>
      <c r="CAX139" s="41"/>
      <c r="CAY139" s="41"/>
      <c r="CAZ139" s="41"/>
      <c r="CBA139" s="41"/>
      <c r="CBB139" s="41"/>
      <c r="CBC139" s="41"/>
      <c r="CBD139" s="41"/>
      <c r="CBE139" s="41"/>
      <c r="CBF139" s="41"/>
      <c r="CBG139" s="41"/>
      <c r="CBH139" s="41"/>
      <c r="CBI139" s="41"/>
      <c r="CBJ139" s="41"/>
      <c r="CBK139" s="41"/>
      <c r="CBL139" s="41"/>
      <c r="CBM139" s="41"/>
      <c r="CBN139" s="41"/>
      <c r="CBO139" s="41"/>
      <c r="CBP139" s="41"/>
      <c r="CBQ139" s="41"/>
      <c r="CBR139" s="41"/>
      <c r="CBS139" s="41"/>
      <c r="CBT139" s="41"/>
      <c r="CBU139" s="41"/>
      <c r="CBV139" s="41"/>
      <c r="CBW139" s="41"/>
      <c r="CBX139" s="41"/>
      <c r="CBY139" s="41"/>
      <c r="CBZ139" s="41"/>
      <c r="CCA139" s="41"/>
      <c r="CCB139" s="41"/>
      <c r="CCC139" s="41"/>
      <c r="CCD139" s="41"/>
      <c r="CCE139" s="41"/>
      <c r="CCF139" s="41"/>
      <c r="CCG139" s="41"/>
      <c r="CCH139" s="41"/>
      <c r="CCI139" s="41"/>
      <c r="CCJ139" s="41"/>
      <c r="CCK139" s="41"/>
      <c r="CCL139" s="41"/>
      <c r="CCM139" s="41"/>
      <c r="CCN139" s="41"/>
      <c r="CCO139" s="41"/>
      <c r="CCP139" s="41"/>
      <c r="CCQ139" s="41"/>
      <c r="CCR139" s="41"/>
      <c r="CCS139" s="41"/>
      <c r="CCT139" s="41"/>
      <c r="CCU139" s="41"/>
      <c r="CCV139" s="41"/>
      <c r="CCW139" s="41"/>
      <c r="CCX139" s="41"/>
      <c r="CCY139" s="41"/>
      <c r="CCZ139" s="41"/>
      <c r="CDA139" s="41"/>
      <c r="CDB139" s="41"/>
      <c r="CDC139" s="41"/>
      <c r="CDD139" s="41"/>
      <c r="CDE139" s="41"/>
      <c r="CDF139" s="41"/>
      <c r="CDG139" s="41"/>
      <c r="CDH139" s="41"/>
      <c r="CDI139" s="41"/>
      <c r="CDJ139" s="41"/>
      <c r="CDK139" s="41"/>
      <c r="CDL139" s="41"/>
      <c r="CDM139" s="41"/>
      <c r="CDN139" s="41"/>
      <c r="CDO139" s="41"/>
      <c r="CDP139" s="41"/>
      <c r="CDQ139" s="41"/>
      <c r="CDR139" s="41"/>
      <c r="CDS139" s="41"/>
      <c r="CDT139" s="41"/>
      <c r="CDU139" s="41"/>
      <c r="CDV139" s="41"/>
      <c r="CDW139" s="41"/>
      <c r="CDX139" s="41"/>
      <c r="CDY139" s="41"/>
      <c r="CDZ139" s="41"/>
      <c r="CEA139" s="41"/>
      <c r="CEB139" s="41"/>
      <c r="CEC139" s="41"/>
      <c r="CED139" s="41"/>
      <c r="CEE139" s="41"/>
      <c r="CEF139" s="41"/>
      <c r="CEG139" s="41"/>
      <c r="CEH139" s="41"/>
      <c r="CEI139" s="41"/>
      <c r="CEJ139" s="41"/>
      <c r="CEK139" s="41"/>
      <c r="CEL139" s="41"/>
      <c r="CEM139" s="41"/>
      <c r="CEN139" s="41"/>
      <c r="CEO139" s="41"/>
      <c r="CEP139" s="41"/>
      <c r="CEQ139" s="41"/>
      <c r="CER139" s="41"/>
      <c r="CES139" s="41"/>
      <c r="CET139" s="41"/>
      <c r="CEU139" s="41"/>
      <c r="CEV139" s="41"/>
      <c r="CEW139" s="41"/>
      <c r="CEX139" s="41"/>
      <c r="CEY139" s="41"/>
      <c r="CEZ139" s="41"/>
      <c r="CFA139" s="41"/>
      <c r="CFB139" s="41"/>
      <c r="CFC139" s="41"/>
      <c r="CFD139" s="41"/>
      <c r="CFE139" s="41"/>
      <c r="CFF139" s="41"/>
      <c r="CFG139" s="41"/>
      <c r="CFH139" s="41"/>
      <c r="CFI139" s="41"/>
      <c r="CFJ139" s="41"/>
      <c r="CFK139" s="41"/>
      <c r="CFL139" s="41"/>
      <c r="CFM139" s="41"/>
      <c r="CFN139" s="41"/>
      <c r="CFO139" s="41"/>
      <c r="CFP139" s="41"/>
      <c r="CFQ139" s="41"/>
      <c r="CFR139" s="41"/>
      <c r="CFS139" s="41"/>
      <c r="CFT139" s="41"/>
      <c r="CFU139" s="41"/>
      <c r="CFV139" s="41"/>
      <c r="CFW139" s="41"/>
      <c r="CFX139" s="41"/>
      <c r="CFY139" s="41"/>
      <c r="CFZ139" s="41"/>
      <c r="CGA139" s="41"/>
      <c r="CGB139" s="41"/>
      <c r="CGC139" s="41"/>
      <c r="CGD139" s="41"/>
      <c r="CGE139" s="41"/>
      <c r="CGF139" s="41"/>
      <c r="CGG139" s="41"/>
      <c r="CGH139" s="41"/>
      <c r="CGI139" s="41"/>
      <c r="CGJ139" s="41"/>
      <c r="CGK139" s="41"/>
      <c r="CGL139" s="41"/>
      <c r="CGM139" s="41"/>
      <c r="CGN139" s="41"/>
      <c r="CGO139" s="41"/>
      <c r="CGP139" s="41"/>
      <c r="CGQ139" s="41"/>
      <c r="CGR139" s="41"/>
      <c r="CGS139" s="41"/>
      <c r="CGT139" s="41"/>
      <c r="CGU139" s="41"/>
      <c r="CGV139" s="41"/>
      <c r="CGW139" s="41"/>
      <c r="CGX139" s="41"/>
      <c r="CGY139" s="41"/>
      <c r="CGZ139" s="41"/>
      <c r="CHA139" s="41"/>
      <c r="CHB139" s="41"/>
      <c r="CHC139" s="41"/>
      <c r="CHD139" s="41"/>
      <c r="CHE139" s="41"/>
      <c r="CHF139" s="41"/>
      <c r="CHG139" s="41"/>
      <c r="CHH139" s="41"/>
      <c r="CHI139" s="41"/>
      <c r="CHJ139" s="41"/>
      <c r="CHK139" s="41"/>
      <c r="CHL139" s="41"/>
      <c r="CHM139" s="41"/>
      <c r="CHN139" s="41"/>
      <c r="CHO139" s="41"/>
      <c r="CHP139" s="41"/>
      <c r="CHQ139" s="41"/>
      <c r="CHR139" s="41"/>
      <c r="CHS139" s="41"/>
      <c r="CHT139" s="41"/>
      <c r="CHU139" s="41"/>
      <c r="CHV139" s="41"/>
      <c r="CHW139" s="41"/>
      <c r="CHX139" s="41"/>
      <c r="CHY139" s="41"/>
      <c r="CHZ139" s="41"/>
      <c r="CIA139" s="41"/>
      <c r="CIB139" s="41"/>
      <c r="CIC139" s="41"/>
      <c r="CID139" s="41"/>
      <c r="CIE139" s="41"/>
      <c r="CIF139" s="41"/>
      <c r="CIG139" s="41"/>
      <c r="CIH139" s="41"/>
      <c r="CII139" s="41"/>
      <c r="CIJ139" s="41"/>
      <c r="CIK139" s="41"/>
      <c r="CIL139" s="41"/>
      <c r="CIM139" s="41"/>
      <c r="CIN139" s="41"/>
      <c r="CIO139" s="41"/>
      <c r="CIP139" s="41"/>
      <c r="CIQ139" s="41"/>
      <c r="CIR139" s="41"/>
      <c r="CIS139" s="41"/>
      <c r="CIT139" s="41"/>
      <c r="CIU139" s="41"/>
      <c r="CIV139" s="41"/>
      <c r="CIW139" s="41"/>
      <c r="CIX139" s="41"/>
      <c r="CIY139" s="41"/>
      <c r="CIZ139" s="41"/>
      <c r="CJA139" s="41"/>
      <c r="CJB139" s="41"/>
      <c r="CJC139" s="41"/>
      <c r="CJD139" s="41"/>
      <c r="CJE139" s="41"/>
      <c r="CJF139" s="41"/>
      <c r="CJG139" s="41"/>
      <c r="CJH139" s="41"/>
      <c r="CJI139" s="41"/>
      <c r="CJJ139" s="41"/>
      <c r="CJK139" s="41"/>
      <c r="CJL139" s="41"/>
      <c r="CJM139" s="41"/>
      <c r="CJN139" s="41"/>
      <c r="CJO139" s="41"/>
      <c r="CJP139" s="41"/>
      <c r="CJQ139" s="41"/>
      <c r="CJR139" s="41"/>
      <c r="CJS139" s="41"/>
      <c r="CJT139" s="41"/>
      <c r="CJU139" s="41"/>
      <c r="CJV139" s="41"/>
      <c r="CJW139" s="41"/>
      <c r="CJX139" s="41"/>
      <c r="CJY139" s="41"/>
      <c r="CJZ139" s="41"/>
      <c r="CKA139" s="41"/>
      <c r="CKB139" s="41"/>
      <c r="CKC139" s="41"/>
      <c r="CKD139" s="41"/>
      <c r="CKE139" s="41"/>
      <c r="CKF139" s="41"/>
      <c r="CKG139" s="41"/>
      <c r="CKH139" s="41"/>
      <c r="CKI139" s="41"/>
      <c r="CKJ139" s="41"/>
      <c r="CKK139" s="41"/>
      <c r="CKL139" s="41"/>
      <c r="CKM139" s="41"/>
      <c r="CKN139" s="41"/>
      <c r="CKO139" s="41"/>
      <c r="CKP139" s="41"/>
      <c r="CKQ139" s="41"/>
      <c r="CKR139" s="41"/>
      <c r="CKS139" s="41"/>
      <c r="CKT139" s="41"/>
      <c r="CKU139" s="41"/>
      <c r="CKV139" s="41"/>
      <c r="CKW139" s="41"/>
      <c r="CKX139" s="41"/>
      <c r="CKY139" s="41"/>
      <c r="CKZ139" s="41"/>
      <c r="CLA139" s="41"/>
      <c r="CLB139" s="41"/>
      <c r="CLC139" s="41"/>
      <c r="CLD139" s="41"/>
      <c r="CLE139" s="41"/>
      <c r="CLF139" s="41"/>
      <c r="CLG139" s="41"/>
      <c r="CLH139" s="41"/>
      <c r="CLI139" s="41"/>
      <c r="CLJ139" s="41"/>
      <c r="CLK139" s="41"/>
      <c r="CLL139" s="41"/>
      <c r="CLM139" s="41"/>
      <c r="CLN139" s="41"/>
      <c r="CLO139" s="41"/>
      <c r="CLP139" s="41"/>
      <c r="CLQ139" s="41"/>
      <c r="CLR139" s="41"/>
      <c r="CLS139" s="41"/>
      <c r="CLT139" s="41"/>
      <c r="CLU139" s="41"/>
      <c r="CLV139" s="41"/>
      <c r="CLW139" s="41"/>
      <c r="CLX139" s="41"/>
      <c r="CLY139" s="41"/>
      <c r="CLZ139" s="41"/>
      <c r="CMA139" s="41"/>
      <c r="CMB139" s="41"/>
      <c r="CMC139" s="41"/>
      <c r="CMD139" s="41"/>
      <c r="CME139" s="41"/>
      <c r="CMF139" s="41"/>
      <c r="CMG139" s="41"/>
      <c r="CMH139" s="41"/>
      <c r="CMI139" s="41"/>
      <c r="CMJ139" s="41"/>
      <c r="CMK139" s="41"/>
      <c r="CML139" s="41"/>
      <c r="CMM139" s="41"/>
      <c r="CMN139" s="41"/>
      <c r="CMO139" s="41"/>
      <c r="CMP139" s="41"/>
      <c r="CMQ139" s="41"/>
      <c r="CMR139" s="41"/>
      <c r="CMS139" s="41"/>
      <c r="CMT139" s="41"/>
      <c r="CMU139" s="41"/>
      <c r="CMV139" s="41"/>
      <c r="CMW139" s="41"/>
      <c r="CMX139" s="41"/>
      <c r="CMY139" s="41"/>
      <c r="CMZ139" s="41"/>
      <c r="CNA139" s="41"/>
      <c r="CNB139" s="41"/>
      <c r="CNC139" s="41"/>
      <c r="CND139" s="41"/>
      <c r="CNE139" s="41"/>
      <c r="CNF139" s="41"/>
      <c r="CNG139" s="41"/>
      <c r="CNH139" s="41"/>
      <c r="CNI139" s="41"/>
      <c r="CNJ139" s="41"/>
      <c r="CNK139" s="41"/>
      <c r="CNL139" s="41"/>
      <c r="CNM139" s="41"/>
      <c r="CNN139" s="41"/>
      <c r="CNO139" s="41"/>
      <c r="CNP139" s="41"/>
      <c r="CNQ139" s="41"/>
      <c r="CNR139" s="41"/>
      <c r="CNS139" s="41"/>
      <c r="CNT139" s="41"/>
      <c r="CNU139" s="41"/>
      <c r="CNV139" s="41"/>
      <c r="CNW139" s="41"/>
      <c r="CNX139" s="41"/>
      <c r="CNY139" s="41"/>
      <c r="CNZ139" s="41"/>
      <c r="COA139" s="41"/>
      <c r="COB139" s="41"/>
      <c r="COC139" s="41"/>
      <c r="COD139" s="41"/>
      <c r="COE139" s="41"/>
      <c r="COF139" s="41"/>
      <c r="COG139" s="41"/>
      <c r="COH139" s="41"/>
      <c r="COI139" s="41"/>
      <c r="COJ139" s="41"/>
      <c r="COK139" s="41"/>
      <c r="COL139" s="41"/>
      <c r="COM139" s="41"/>
      <c r="CON139" s="41"/>
      <c r="COO139" s="41"/>
      <c r="COP139" s="41"/>
      <c r="COQ139" s="41"/>
      <c r="COR139" s="41"/>
      <c r="COS139" s="41"/>
      <c r="COT139" s="41"/>
      <c r="COU139" s="41"/>
      <c r="COV139" s="41"/>
      <c r="COW139" s="41"/>
      <c r="COX139" s="41"/>
      <c r="COY139" s="41"/>
      <c r="COZ139" s="41"/>
      <c r="CPA139" s="41"/>
      <c r="CPB139" s="41"/>
      <c r="CPC139" s="41"/>
      <c r="CPD139" s="41"/>
      <c r="CPE139" s="41"/>
      <c r="CPF139" s="41"/>
      <c r="CPG139" s="41"/>
      <c r="CPH139" s="41"/>
      <c r="CPI139" s="41"/>
      <c r="CPJ139" s="41"/>
      <c r="CPK139" s="41"/>
      <c r="CPL139" s="41"/>
      <c r="CPM139" s="41"/>
      <c r="CPN139" s="41"/>
      <c r="CPO139" s="41"/>
      <c r="CPP139" s="41"/>
      <c r="CPQ139" s="41"/>
      <c r="CPR139" s="41"/>
      <c r="CPS139" s="41"/>
      <c r="CPT139" s="41"/>
      <c r="CPU139" s="41"/>
      <c r="CPV139" s="41"/>
      <c r="CPW139" s="41"/>
      <c r="CPX139" s="41"/>
      <c r="CPY139" s="41"/>
      <c r="CPZ139" s="41"/>
      <c r="CQA139" s="41"/>
      <c r="CQB139" s="41"/>
      <c r="CQC139" s="41"/>
      <c r="CQD139" s="41"/>
      <c r="CQE139" s="41"/>
      <c r="CQF139" s="41"/>
      <c r="CQG139" s="41"/>
      <c r="CQH139" s="41"/>
      <c r="CQI139" s="41"/>
      <c r="CQJ139" s="41"/>
      <c r="CQK139" s="41"/>
      <c r="CQL139" s="41"/>
      <c r="CQM139" s="41"/>
      <c r="CQN139" s="41"/>
      <c r="CQO139" s="41"/>
      <c r="CQP139" s="41"/>
      <c r="CQQ139" s="41"/>
      <c r="CQR139" s="41"/>
      <c r="CQS139" s="41"/>
      <c r="CQT139" s="41"/>
      <c r="CQU139" s="41"/>
      <c r="CQV139" s="41"/>
      <c r="CQW139" s="41"/>
      <c r="CQX139" s="41"/>
      <c r="CQY139" s="41"/>
      <c r="CQZ139" s="41"/>
      <c r="CRA139" s="41"/>
      <c r="CRB139" s="41"/>
      <c r="CRC139" s="41"/>
      <c r="CRD139" s="41"/>
      <c r="CRE139" s="41"/>
      <c r="CRF139" s="41"/>
      <c r="CRG139" s="41"/>
      <c r="CRH139" s="41"/>
      <c r="CRI139" s="41"/>
      <c r="CRJ139" s="41"/>
      <c r="CRK139" s="41"/>
      <c r="CRL139" s="41"/>
      <c r="CRM139" s="41"/>
      <c r="CRN139" s="41"/>
      <c r="CRO139" s="41"/>
      <c r="CRP139" s="41"/>
      <c r="CRQ139" s="41"/>
      <c r="CRR139" s="41"/>
      <c r="CRS139" s="41"/>
      <c r="CRT139" s="41"/>
      <c r="CRU139" s="41"/>
      <c r="CRV139" s="41"/>
      <c r="CRW139" s="41"/>
      <c r="CRX139" s="41"/>
      <c r="CRY139" s="41"/>
      <c r="CRZ139" s="41"/>
      <c r="CSA139" s="41"/>
      <c r="CSB139" s="41"/>
      <c r="CSC139" s="41"/>
      <c r="CSD139" s="41"/>
      <c r="CSE139" s="41"/>
      <c r="CSF139" s="41"/>
      <c r="CSG139" s="41"/>
      <c r="CSH139" s="41"/>
      <c r="CSI139" s="41"/>
      <c r="CSJ139" s="41"/>
      <c r="CSK139" s="41"/>
      <c r="CSL139" s="41"/>
      <c r="CSM139" s="41"/>
      <c r="CSN139" s="41"/>
      <c r="CSO139" s="41"/>
      <c r="CSP139" s="41"/>
      <c r="CSQ139" s="41"/>
      <c r="CSR139" s="41"/>
      <c r="CSS139" s="41"/>
      <c r="CST139" s="41"/>
      <c r="CSU139" s="41"/>
      <c r="CSV139" s="41"/>
      <c r="CSW139" s="41"/>
      <c r="CSX139" s="41"/>
      <c r="CSY139" s="41"/>
      <c r="CSZ139" s="41"/>
      <c r="CTA139" s="41"/>
      <c r="CTB139" s="41"/>
      <c r="CTC139" s="41"/>
      <c r="CTD139" s="41"/>
      <c r="CTE139" s="41"/>
      <c r="CTF139" s="41"/>
      <c r="CTG139" s="41"/>
      <c r="CTH139" s="41"/>
      <c r="CTI139" s="41"/>
      <c r="CTJ139" s="41"/>
      <c r="CTK139" s="41"/>
      <c r="CTL139" s="41"/>
      <c r="CTM139" s="41"/>
      <c r="CTN139" s="41"/>
      <c r="CTO139" s="41"/>
      <c r="CTP139" s="41"/>
      <c r="CTQ139" s="41"/>
      <c r="CTR139" s="41"/>
      <c r="CTS139" s="41"/>
      <c r="CTT139" s="41"/>
      <c r="CTU139" s="41"/>
      <c r="CTV139" s="41"/>
      <c r="CTW139" s="41"/>
      <c r="CTX139" s="41"/>
      <c r="CTY139" s="41"/>
      <c r="CTZ139" s="41"/>
      <c r="CUA139" s="41"/>
      <c r="CUB139" s="41"/>
      <c r="CUC139" s="41"/>
      <c r="CUD139" s="41"/>
      <c r="CUE139" s="41"/>
      <c r="CUF139" s="41"/>
      <c r="CUG139" s="41"/>
      <c r="CUH139" s="41"/>
      <c r="CUI139" s="41"/>
      <c r="CUJ139" s="41"/>
      <c r="CUK139" s="41"/>
      <c r="CUL139" s="41"/>
      <c r="CUM139" s="41"/>
      <c r="CUN139" s="41"/>
      <c r="CUO139" s="41"/>
      <c r="CUP139" s="41"/>
      <c r="CUQ139" s="41"/>
      <c r="CUR139" s="41"/>
      <c r="CUS139" s="41"/>
      <c r="CUT139" s="41"/>
      <c r="CUU139" s="41"/>
      <c r="CUV139" s="41"/>
      <c r="CUW139" s="41"/>
      <c r="CUX139" s="41"/>
      <c r="CUY139" s="41"/>
      <c r="CUZ139" s="41"/>
      <c r="CVA139" s="41"/>
      <c r="CVB139" s="41"/>
      <c r="CVC139" s="41"/>
      <c r="CVD139" s="41"/>
      <c r="CVE139" s="41"/>
      <c r="CVF139" s="41"/>
      <c r="CVG139" s="41"/>
      <c r="CVH139" s="41"/>
      <c r="CVI139" s="41"/>
      <c r="CVJ139" s="41"/>
      <c r="CVK139" s="41"/>
      <c r="CVL139" s="41"/>
      <c r="CVM139" s="41"/>
      <c r="CVN139" s="41"/>
      <c r="CVO139" s="41"/>
      <c r="CVP139" s="41"/>
      <c r="CVQ139" s="41"/>
      <c r="CVR139" s="41"/>
      <c r="CVS139" s="41"/>
      <c r="CVT139" s="41"/>
      <c r="CVU139" s="41"/>
      <c r="CVV139" s="41"/>
      <c r="CVW139" s="41"/>
      <c r="CVX139" s="41"/>
      <c r="CVY139" s="41"/>
      <c r="CVZ139" s="41"/>
      <c r="CWA139" s="41"/>
      <c r="CWB139" s="41"/>
      <c r="CWC139" s="41"/>
      <c r="CWD139" s="41"/>
      <c r="CWE139" s="41"/>
      <c r="CWF139" s="41"/>
      <c r="CWG139" s="41"/>
      <c r="CWH139" s="41"/>
      <c r="CWI139" s="41"/>
      <c r="CWJ139" s="41"/>
      <c r="CWK139" s="41"/>
      <c r="CWL139" s="41"/>
      <c r="CWM139" s="41"/>
      <c r="CWN139" s="41"/>
      <c r="CWO139" s="41"/>
      <c r="CWP139" s="41"/>
      <c r="CWQ139" s="41"/>
      <c r="CWR139" s="41"/>
      <c r="CWS139" s="41"/>
      <c r="CWT139" s="41"/>
      <c r="CWU139" s="41"/>
      <c r="CWV139" s="41"/>
      <c r="CWW139" s="41"/>
      <c r="CWX139" s="41"/>
      <c r="CWY139" s="41"/>
      <c r="CWZ139" s="41"/>
      <c r="CXA139" s="41"/>
      <c r="CXB139" s="41"/>
      <c r="CXC139" s="41"/>
      <c r="CXD139" s="41"/>
      <c r="CXE139" s="41"/>
      <c r="CXF139" s="41"/>
      <c r="CXG139" s="41"/>
      <c r="CXH139" s="41"/>
      <c r="CXI139" s="41"/>
      <c r="CXJ139" s="41"/>
      <c r="CXK139" s="41"/>
      <c r="CXL139" s="41"/>
      <c r="CXM139" s="41"/>
      <c r="CXN139" s="41"/>
      <c r="CXO139" s="41"/>
      <c r="CXP139" s="41"/>
      <c r="CXQ139" s="41"/>
      <c r="CXR139" s="41"/>
      <c r="CXS139" s="41"/>
      <c r="CXT139" s="41"/>
      <c r="CXU139" s="41"/>
      <c r="CXV139" s="41"/>
      <c r="CXW139" s="41"/>
      <c r="CXX139" s="41"/>
      <c r="CXY139" s="41"/>
      <c r="CXZ139" s="41"/>
      <c r="CYA139" s="41"/>
      <c r="CYB139" s="41"/>
      <c r="CYC139" s="41"/>
      <c r="CYD139" s="41"/>
      <c r="CYE139" s="41"/>
      <c r="CYF139" s="41"/>
      <c r="CYG139" s="41"/>
      <c r="CYH139" s="41"/>
      <c r="CYI139" s="41"/>
      <c r="CYJ139" s="41"/>
      <c r="CYK139" s="41"/>
      <c r="CYL139" s="41"/>
      <c r="CYM139" s="41"/>
      <c r="CYN139" s="41"/>
      <c r="CYO139" s="41"/>
      <c r="CYP139" s="41"/>
      <c r="CYQ139" s="41"/>
      <c r="CYR139" s="41"/>
      <c r="CYS139" s="41"/>
      <c r="CYT139" s="41"/>
      <c r="CYU139" s="41"/>
      <c r="CYV139" s="41"/>
      <c r="CYW139" s="41"/>
      <c r="CYX139" s="41"/>
      <c r="CYY139" s="41"/>
      <c r="CYZ139" s="41"/>
      <c r="CZA139" s="41"/>
      <c r="CZB139" s="41"/>
      <c r="CZC139" s="41"/>
      <c r="CZD139" s="41"/>
      <c r="CZE139" s="41"/>
      <c r="CZF139" s="41"/>
      <c r="CZG139" s="41"/>
      <c r="CZH139" s="41"/>
      <c r="CZI139" s="41"/>
      <c r="CZJ139" s="41"/>
      <c r="CZK139" s="41"/>
      <c r="CZL139" s="41"/>
      <c r="CZM139" s="41"/>
      <c r="CZN139" s="41"/>
      <c r="CZO139" s="41"/>
      <c r="CZP139" s="41"/>
      <c r="CZQ139" s="41"/>
      <c r="CZR139" s="41"/>
      <c r="CZS139" s="41"/>
      <c r="CZT139" s="41"/>
      <c r="CZU139" s="41"/>
      <c r="CZV139" s="41"/>
      <c r="CZW139" s="41"/>
      <c r="CZX139" s="41"/>
      <c r="CZY139" s="41"/>
      <c r="CZZ139" s="41"/>
      <c r="DAA139" s="41"/>
      <c r="DAB139" s="41"/>
      <c r="DAC139" s="41"/>
      <c r="DAD139" s="41"/>
      <c r="DAE139" s="41"/>
      <c r="DAF139" s="41"/>
      <c r="DAG139" s="41"/>
      <c r="DAH139" s="41"/>
      <c r="DAI139" s="41"/>
      <c r="DAJ139" s="41"/>
      <c r="DAK139" s="41"/>
      <c r="DAL139" s="41"/>
      <c r="DAM139" s="41"/>
      <c r="DAN139" s="41"/>
      <c r="DAO139" s="41"/>
      <c r="DAP139" s="41"/>
      <c r="DAQ139" s="41"/>
      <c r="DAR139" s="41"/>
      <c r="DAS139" s="41"/>
      <c r="DAT139" s="41"/>
      <c r="DAU139" s="41"/>
      <c r="DAV139" s="41"/>
      <c r="DAW139" s="41"/>
      <c r="DAX139" s="41"/>
      <c r="DAY139" s="41"/>
      <c r="DAZ139" s="41"/>
      <c r="DBA139" s="41"/>
      <c r="DBB139" s="41"/>
      <c r="DBC139" s="41"/>
      <c r="DBD139" s="41"/>
      <c r="DBE139" s="41"/>
      <c r="DBF139" s="41"/>
      <c r="DBG139" s="41"/>
      <c r="DBH139" s="41"/>
      <c r="DBI139" s="41"/>
      <c r="DBJ139" s="41"/>
      <c r="DBK139" s="41"/>
      <c r="DBL139" s="41"/>
      <c r="DBM139" s="41"/>
      <c r="DBN139" s="41"/>
      <c r="DBO139" s="41"/>
      <c r="DBP139" s="41"/>
      <c r="DBQ139" s="41"/>
      <c r="DBR139" s="41"/>
      <c r="DBS139" s="41"/>
      <c r="DBT139" s="41"/>
      <c r="DBU139" s="41"/>
      <c r="DBV139" s="41"/>
      <c r="DBW139" s="41"/>
      <c r="DBX139" s="41"/>
      <c r="DBY139" s="41"/>
      <c r="DBZ139" s="41"/>
      <c r="DCA139" s="41"/>
      <c r="DCB139" s="41"/>
      <c r="DCC139" s="41"/>
      <c r="DCD139" s="41"/>
      <c r="DCE139" s="41"/>
      <c r="DCF139" s="41"/>
      <c r="DCG139" s="41"/>
      <c r="DCH139" s="41"/>
      <c r="DCI139" s="41"/>
      <c r="DCJ139" s="41"/>
      <c r="DCK139" s="41"/>
      <c r="DCL139" s="41"/>
      <c r="DCM139" s="41"/>
      <c r="DCN139" s="41"/>
      <c r="DCO139" s="41"/>
      <c r="DCP139" s="41"/>
      <c r="DCQ139" s="41"/>
      <c r="DCR139" s="41"/>
      <c r="DCS139" s="41"/>
      <c r="DCT139" s="41"/>
      <c r="DCU139" s="41"/>
      <c r="DCV139" s="41"/>
      <c r="DCW139" s="41"/>
      <c r="DCX139" s="41"/>
      <c r="DCY139" s="41"/>
      <c r="DCZ139" s="41"/>
      <c r="DDA139" s="41"/>
      <c r="DDB139" s="41"/>
      <c r="DDC139" s="41"/>
      <c r="DDD139" s="41"/>
      <c r="DDE139" s="41"/>
      <c r="DDF139" s="41"/>
      <c r="DDG139" s="41"/>
      <c r="DDH139" s="41"/>
      <c r="DDI139" s="41"/>
      <c r="DDJ139" s="41"/>
      <c r="DDK139" s="41"/>
      <c r="DDL139" s="41"/>
      <c r="DDM139" s="41"/>
      <c r="DDN139" s="41"/>
      <c r="DDO139" s="41"/>
      <c r="DDP139" s="41"/>
      <c r="DDQ139" s="41"/>
      <c r="DDR139" s="41"/>
      <c r="DDS139" s="41"/>
      <c r="DDT139" s="41"/>
      <c r="DDU139" s="41"/>
      <c r="DDV139" s="41"/>
      <c r="DDW139" s="41"/>
      <c r="DDX139" s="41"/>
      <c r="DDY139" s="41"/>
      <c r="DDZ139" s="41"/>
      <c r="DEA139" s="41"/>
      <c r="DEB139" s="41"/>
      <c r="DEC139" s="41"/>
      <c r="DED139" s="41"/>
      <c r="DEE139" s="41"/>
      <c r="DEF139" s="41"/>
      <c r="DEG139" s="41"/>
      <c r="DEH139" s="41"/>
      <c r="DEI139" s="41"/>
      <c r="DEJ139" s="41"/>
      <c r="DEK139" s="41"/>
      <c r="DEL139" s="41"/>
      <c r="DEM139" s="41"/>
      <c r="DEN139" s="41"/>
      <c r="DEO139" s="41"/>
      <c r="DEP139" s="41"/>
      <c r="DEQ139" s="41"/>
      <c r="DER139" s="41"/>
      <c r="DES139" s="41"/>
      <c r="DET139" s="41"/>
      <c r="DEU139" s="41"/>
    </row>
    <row r="140" spans="1:2855" s="37" customFormat="1" ht="15">
      <c r="A140" s="58" t="s">
        <v>27</v>
      </c>
      <c r="B140" s="59"/>
      <c r="C140" s="59"/>
      <c r="D140" s="58" t="s">
        <v>26</v>
      </c>
      <c r="E140" s="60" t="s">
        <v>1</v>
      </c>
      <c r="F140" s="61">
        <v>0</v>
      </c>
      <c r="G140" s="62">
        <v>0</v>
      </c>
      <c r="H140" s="62">
        <f t="shared" si="3"/>
        <v>0</v>
      </c>
      <c r="I140" s="67">
        <f t="shared" si="4"/>
        <v>0</v>
      </c>
      <c r="J140" s="62">
        <f>TRUNC((SUM(J141:J147)),2)</f>
        <v>168688</v>
      </c>
      <c r="K140" s="45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  <c r="IX140"/>
      <c r="IY140"/>
      <c r="IZ140"/>
      <c r="JA140"/>
      <c r="JB140"/>
      <c r="JC140"/>
      <c r="JD140"/>
      <c r="JE140"/>
      <c r="JF140"/>
      <c r="JG140"/>
      <c r="JH140"/>
      <c r="JI140"/>
      <c r="JJ140"/>
      <c r="JK140"/>
      <c r="JL140"/>
      <c r="JM140"/>
      <c r="JN140"/>
      <c r="JO140"/>
      <c r="JP140"/>
      <c r="JQ140"/>
      <c r="JR140"/>
      <c r="JS140"/>
      <c r="JT140"/>
      <c r="JU140"/>
      <c r="JV140"/>
      <c r="JW140"/>
      <c r="JX140"/>
      <c r="JY140"/>
      <c r="JZ140"/>
      <c r="KA140"/>
      <c r="KB140"/>
      <c r="KC140"/>
      <c r="KD140"/>
      <c r="KE140"/>
      <c r="KF140"/>
      <c r="KG140"/>
      <c r="KH140"/>
      <c r="KI140"/>
      <c r="KJ140"/>
      <c r="KK140"/>
      <c r="KL140"/>
      <c r="KM140"/>
      <c r="KN140"/>
      <c r="KO140"/>
      <c r="KP140"/>
      <c r="KQ140"/>
      <c r="KR140"/>
      <c r="KS140"/>
      <c r="KT140"/>
      <c r="KU140"/>
      <c r="KV140"/>
      <c r="KW140"/>
      <c r="KX140"/>
      <c r="KY140"/>
      <c r="KZ140"/>
      <c r="LA140"/>
      <c r="LB140"/>
      <c r="LC140"/>
      <c r="LD140"/>
      <c r="LE140"/>
      <c r="LF140"/>
      <c r="LG140"/>
      <c r="LH140"/>
      <c r="LI140"/>
      <c r="LJ140"/>
      <c r="LK140"/>
      <c r="LL140"/>
      <c r="LM140"/>
      <c r="LN140"/>
      <c r="LO140"/>
      <c r="LP140"/>
      <c r="LQ140"/>
      <c r="LR140"/>
      <c r="LS140"/>
      <c r="LT140"/>
      <c r="LU140"/>
      <c r="LV140"/>
      <c r="LW140"/>
      <c r="LX140"/>
      <c r="LY140"/>
      <c r="LZ140"/>
      <c r="MA140"/>
      <c r="MB140"/>
      <c r="MC140"/>
      <c r="MD140"/>
      <c r="ME140"/>
      <c r="MF140"/>
      <c r="MG140"/>
      <c r="MH140"/>
      <c r="MI140"/>
      <c r="MJ140"/>
      <c r="MK140"/>
      <c r="ML140"/>
      <c r="MM140"/>
      <c r="MN140"/>
      <c r="MO140"/>
      <c r="MP140"/>
      <c r="MQ140"/>
      <c r="MR140"/>
      <c r="MS140"/>
      <c r="MT140"/>
      <c r="MU140"/>
      <c r="MV140"/>
      <c r="MW140"/>
      <c r="MX140"/>
      <c r="MY140"/>
      <c r="MZ140"/>
      <c r="NA140"/>
      <c r="NB140"/>
      <c r="NC140"/>
      <c r="ND140"/>
      <c r="NE140"/>
      <c r="NF140"/>
      <c r="NG140"/>
      <c r="NH140"/>
      <c r="NI140"/>
      <c r="NJ140"/>
      <c r="NK140"/>
      <c r="NL140"/>
      <c r="NM140"/>
      <c r="NN140"/>
      <c r="NO140"/>
      <c r="NP140"/>
      <c r="NQ140"/>
      <c r="NR140"/>
      <c r="NS140"/>
      <c r="NT140"/>
      <c r="NU140"/>
      <c r="NV140"/>
      <c r="NW140"/>
      <c r="NX140"/>
      <c r="NY140"/>
      <c r="NZ140"/>
      <c r="OA140"/>
      <c r="OB140"/>
      <c r="OC140"/>
      <c r="OD140"/>
      <c r="OE140"/>
      <c r="OF140"/>
      <c r="OG140"/>
      <c r="OH140"/>
      <c r="OI140"/>
      <c r="OJ140"/>
      <c r="OK140"/>
      <c r="OL140"/>
      <c r="OM140"/>
      <c r="ON140"/>
      <c r="OO140"/>
      <c r="OP140"/>
      <c r="OQ140"/>
      <c r="OR140"/>
      <c r="OS140"/>
      <c r="OT140"/>
      <c r="OU140"/>
      <c r="OV140"/>
      <c r="OW140"/>
      <c r="OX140"/>
      <c r="OY140"/>
      <c r="OZ140"/>
      <c r="PA140"/>
      <c r="PB140"/>
      <c r="PC140"/>
      <c r="PD140"/>
      <c r="PE140"/>
      <c r="PF140"/>
      <c r="PG140"/>
      <c r="PH140"/>
      <c r="PI140"/>
      <c r="PJ140"/>
      <c r="PK140"/>
      <c r="PL140"/>
      <c r="PM140"/>
      <c r="PN140"/>
      <c r="PO140"/>
      <c r="PP140"/>
      <c r="PQ140"/>
      <c r="PR140"/>
      <c r="PS140"/>
      <c r="PT140"/>
      <c r="PU140"/>
      <c r="PV140"/>
      <c r="PW140"/>
      <c r="PX140"/>
      <c r="PY140"/>
      <c r="PZ140"/>
      <c r="QA140"/>
      <c r="QB140"/>
      <c r="QC140"/>
      <c r="QD140"/>
      <c r="QE140"/>
      <c r="QF140"/>
      <c r="QG140"/>
      <c r="QH140"/>
      <c r="QI140"/>
      <c r="QJ140"/>
      <c r="QK140"/>
      <c r="QL140"/>
      <c r="QM140"/>
      <c r="QN140"/>
      <c r="QO140"/>
      <c r="QP140"/>
      <c r="QQ140"/>
      <c r="QR140"/>
      <c r="QS140"/>
      <c r="QT140"/>
      <c r="QU140"/>
      <c r="QV140"/>
      <c r="QW140"/>
      <c r="QX140"/>
      <c r="QY140"/>
      <c r="QZ140"/>
      <c r="RA140"/>
      <c r="RB140"/>
      <c r="RC140"/>
      <c r="RD140"/>
      <c r="RE140"/>
      <c r="RF140"/>
      <c r="RG140"/>
      <c r="RH140"/>
      <c r="RI140"/>
      <c r="RJ140"/>
      <c r="RK140"/>
      <c r="RL140"/>
      <c r="RM140"/>
      <c r="RN140"/>
      <c r="RO140"/>
      <c r="RP140"/>
      <c r="RQ140"/>
      <c r="RR140"/>
      <c r="RS140"/>
      <c r="RT140"/>
      <c r="RU140"/>
      <c r="RV140"/>
      <c r="RW140"/>
      <c r="RX140"/>
      <c r="RY140"/>
      <c r="RZ140"/>
      <c r="SA140"/>
      <c r="SB140"/>
      <c r="SC140"/>
      <c r="SD140"/>
      <c r="SE140"/>
      <c r="SF140"/>
      <c r="SG140"/>
      <c r="SH140"/>
      <c r="SI140"/>
      <c r="SJ140"/>
      <c r="SK140"/>
      <c r="SL140"/>
      <c r="SM140"/>
      <c r="SN140"/>
      <c r="SO140"/>
      <c r="SP140"/>
      <c r="SQ140"/>
      <c r="SR140"/>
      <c r="SS140"/>
      <c r="ST140"/>
      <c r="SU140"/>
      <c r="SV140"/>
      <c r="SW140"/>
      <c r="SX140"/>
      <c r="SY140"/>
      <c r="SZ140"/>
      <c r="TA140"/>
      <c r="TB140"/>
      <c r="TC140"/>
      <c r="TD140"/>
      <c r="TE140"/>
      <c r="TF140"/>
      <c r="TG140"/>
      <c r="TH140"/>
      <c r="TI140"/>
      <c r="TJ140"/>
      <c r="TK140"/>
      <c r="TL140"/>
      <c r="TM140"/>
      <c r="TN140"/>
      <c r="TO140"/>
      <c r="TP140"/>
      <c r="TQ140"/>
      <c r="TR140"/>
      <c r="TS140"/>
      <c r="TT140"/>
      <c r="TU140"/>
      <c r="TV140"/>
      <c r="TW140"/>
      <c r="TX140"/>
      <c r="TY140"/>
      <c r="TZ140"/>
      <c r="UA140"/>
      <c r="UB140"/>
      <c r="UC140"/>
      <c r="UD140"/>
      <c r="UE140"/>
      <c r="UF140"/>
      <c r="UG140"/>
      <c r="UH140"/>
      <c r="UI140"/>
      <c r="UJ140"/>
      <c r="UK140"/>
      <c r="UL140"/>
      <c r="UM140"/>
      <c r="UN140"/>
      <c r="UO140"/>
      <c r="UP140"/>
      <c r="UQ140"/>
      <c r="UR140"/>
      <c r="US140"/>
      <c r="UT140"/>
      <c r="UU140"/>
      <c r="UV140"/>
      <c r="UW140"/>
      <c r="UX140"/>
      <c r="UY140"/>
      <c r="UZ140"/>
      <c r="VA140"/>
      <c r="VB140"/>
      <c r="VC140"/>
      <c r="VD140"/>
      <c r="VE140"/>
      <c r="VF140"/>
      <c r="VG140"/>
      <c r="VH140"/>
      <c r="VI140"/>
      <c r="VJ140"/>
      <c r="VK140"/>
      <c r="VL140"/>
      <c r="VM140"/>
      <c r="VN140"/>
      <c r="VO140"/>
      <c r="VP140"/>
      <c r="VQ140"/>
      <c r="VR140"/>
      <c r="VS140"/>
      <c r="VT140"/>
      <c r="VU140"/>
      <c r="VV140"/>
      <c r="VW140"/>
      <c r="VX140"/>
      <c r="VY140"/>
      <c r="VZ140"/>
      <c r="WA140"/>
      <c r="WB140"/>
      <c r="WC140"/>
      <c r="WD140"/>
      <c r="WE140"/>
      <c r="WF140"/>
      <c r="WG140"/>
      <c r="WH140"/>
      <c r="WI140"/>
      <c r="WJ140"/>
      <c r="WK140"/>
      <c r="WL140"/>
      <c r="WM140"/>
      <c r="WN140"/>
      <c r="WO140"/>
      <c r="WP140"/>
      <c r="WQ140"/>
      <c r="WR140"/>
      <c r="WS140"/>
      <c r="WT140"/>
      <c r="WU140"/>
      <c r="WV140"/>
      <c r="WW140"/>
      <c r="WX140"/>
      <c r="WY140"/>
      <c r="WZ140"/>
      <c r="XA140"/>
      <c r="XB140"/>
      <c r="XC140"/>
      <c r="XD140"/>
      <c r="XE140"/>
      <c r="XF140"/>
      <c r="XG140"/>
      <c r="XH140"/>
      <c r="XI140"/>
      <c r="XJ140"/>
      <c r="XK140"/>
      <c r="XL140"/>
      <c r="XM140"/>
      <c r="XN140"/>
      <c r="XO140"/>
      <c r="XP140"/>
      <c r="XQ140"/>
      <c r="XR140"/>
      <c r="XS140"/>
      <c r="XT140"/>
      <c r="XU140"/>
      <c r="XV140"/>
      <c r="XW140"/>
      <c r="XX140"/>
      <c r="XY140"/>
      <c r="XZ140"/>
      <c r="YA140"/>
      <c r="YB140"/>
      <c r="YC140"/>
      <c r="YD140"/>
      <c r="YE140"/>
      <c r="YF140"/>
      <c r="YG140"/>
      <c r="YH140"/>
      <c r="YI140"/>
      <c r="YJ140"/>
      <c r="YK140"/>
      <c r="YL140"/>
      <c r="YM140"/>
      <c r="YN140"/>
      <c r="YO140"/>
      <c r="YP140"/>
      <c r="YQ140"/>
      <c r="YR140"/>
      <c r="YS140"/>
      <c r="YT140"/>
      <c r="YU140"/>
      <c r="YV140"/>
      <c r="YW140"/>
      <c r="YX140"/>
      <c r="YY140"/>
      <c r="YZ140"/>
      <c r="ZA140"/>
      <c r="ZB140"/>
      <c r="ZC140"/>
      <c r="ZD140"/>
      <c r="ZE140"/>
      <c r="ZF140"/>
      <c r="ZG140"/>
      <c r="ZH140"/>
      <c r="ZI140"/>
      <c r="ZJ140"/>
      <c r="ZK140"/>
      <c r="ZL140"/>
      <c r="ZM140"/>
      <c r="ZN140"/>
      <c r="ZO140"/>
      <c r="ZP140"/>
      <c r="ZQ140"/>
      <c r="ZR140"/>
      <c r="ZS140"/>
      <c r="ZT140"/>
      <c r="ZU140"/>
      <c r="ZV140"/>
      <c r="ZW140"/>
      <c r="ZX140"/>
      <c r="ZY140"/>
      <c r="ZZ140"/>
      <c r="AAA140"/>
      <c r="AAB140"/>
      <c r="AAC140"/>
      <c r="AAD140"/>
      <c r="AAE140"/>
      <c r="AAF140"/>
      <c r="AAG140"/>
      <c r="AAH140"/>
      <c r="AAI140"/>
      <c r="AAJ140"/>
      <c r="AAK140"/>
      <c r="AAL140"/>
      <c r="AAM140"/>
      <c r="AAN140"/>
      <c r="AAO140"/>
      <c r="AAP140"/>
      <c r="AAQ140"/>
      <c r="AAR140"/>
      <c r="AAS140"/>
      <c r="AAT140"/>
      <c r="AAU140"/>
      <c r="AAV140"/>
      <c r="AAW140"/>
      <c r="AAX140"/>
      <c r="AAY140"/>
      <c r="AAZ140"/>
      <c r="ABA140"/>
      <c r="ABB140"/>
      <c r="ABC140"/>
      <c r="ABD140"/>
      <c r="ABE140"/>
      <c r="ABF140"/>
      <c r="ABG140"/>
      <c r="ABH140"/>
      <c r="ABI140"/>
      <c r="ABJ140"/>
      <c r="ABK140"/>
      <c r="ABL140"/>
      <c r="ABM140"/>
      <c r="ABN140"/>
      <c r="ABO140"/>
      <c r="ABP140"/>
      <c r="ABQ140"/>
      <c r="ABR140"/>
      <c r="ABS140"/>
      <c r="ABT140"/>
      <c r="ABU140"/>
      <c r="ABV140"/>
      <c r="ABW140"/>
      <c r="ABX140"/>
      <c r="ABY140"/>
      <c r="ABZ140"/>
      <c r="ACA140"/>
      <c r="ACB140"/>
      <c r="ACC140"/>
      <c r="ACD140"/>
      <c r="ACE140"/>
      <c r="ACF140"/>
      <c r="ACG140"/>
      <c r="ACH140"/>
      <c r="ACI140"/>
      <c r="ACJ140"/>
      <c r="ACK140"/>
      <c r="ACL140"/>
      <c r="ACM140"/>
      <c r="ACN140"/>
      <c r="ACO140"/>
      <c r="ACP140"/>
      <c r="ACQ140"/>
      <c r="ACR140"/>
      <c r="ACS140"/>
      <c r="ACT140"/>
      <c r="ACU140"/>
      <c r="ACV140"/>
      <c r="ACW140"/>
      <c r="ACX140"/>
      <c r="ACY140"/>
      <c r="ACZ140"/>
      <c r="ADA140"/>
      <c r="ADB140"/>
      <c r="ADC140"/>
      <c r="ADD140"/>
      <c r="ADE140"/>
      <c r="ADF140"/>
      <c r="ADG140"/>
      <c r="ADH140"/>
      <c r="ADI140"/>
      <c r="ADJ140"/>
      <c r="ADK140"/>
      <c r="ADL140"/>
      <c r="ADM140"/>
      <c r="ADN140"/>
      <c r="ADO140"/>
      <c r="ADP140"/>
      <c r="ADQ140"/>
      <c r="ADR140"/>
      <c r="ADS140"/>
      <c r="ADT140"/>
      <c r="ADU140"/>
      <c r="ADV140"/>
      <c r="ADW140"/>
      <c r="ADX140"/>
      <c r="ADY140"/>
      <c r="ADZ140"/>
      <c r="AEA140"/>
      <c r="AEB140"/>
      <c r="AEC140"/>
      <c r="AED140"/>
      <c r="AEE140"/>
      <c r="AEF140"/>
      <c r="AEG140"/>
      <c r="AEH140"/>
      <c r="AEI140"/>
      <c r="AEJ140"/>
      <c r="AEK140"/>
      <c r="AEL140"/>
      <c r="AEM140"/>
      <c r="AEN140"/>
      <c r="AEO140"/>
      <c r="AEP140"/>
      <c r="AEQ140"/>
      <c r="AER140"/>
      <c r="AES140"/>
      <c r="AET140"/>
      <c r="AEU140"/>
      <c r="AEV140"/>
      <c r="AEW140"/>
      <c r="AEX140"/>
      <c r="AEY140"/>
      <c r="AEZ140"/>
      <c r="AFA140"/>
      <c r="AFB140"/>
      <c r="AFC140"/>
      <c r="AFD140"/>
      <c r="AFE140"/>
      <c r="AFF140"/>
      <c r="AFG140"/>
      <c r="AFH140"/>
      <c r="AFI140"/>
      <c r="AFJ140"/>
      <c r="AFK140"/>
      <c r="AFL140"/>
      <c r="AFM140"/>
      <c r="AFN140"/>
      <c r="AFO140"/>
      <c r="AFP140"/>
      <c r="AFQ140"/>
      <c r="AFR140"/>
      <c r="AFS140"/>
      <c r="AFT140"/>
      <c r="AFU140"/>
      <c r="AFV140"/>
      <c r="AFW140"/>
      <c r="AFX140"/>
      <c r="AFY140"/>
      <c r="AFZ140"/>
      <c r="AGA140"/>
      <c r="AGB140"/>
      <c r="AGC140"/>
      <c r="AGD140"/>
      <c r="AGE140"/>
      <c r="AGF140"/>
      <c r="AGG140"/>
      <c r="AGH140"/>
      <c r="AGI140"/>
      <c r="AGJ140"/>
      <c r="AGK140"/>
      <c r="AGL140"/>
      <c r="AGM140"/>
      <c r="AGN140"/>
      <c r="AGO140"/>
      <c r="AGP140"/>
      <c r="AGQ140"/>
      <c r="AGR140"/>
      <c r="AGS140"/>
      <c r="AGT140"/>
      <c r="AGU140"/>
      <c r="AGV140"/>
      <c r="AGW140"/>
      <c r="AGX140"/>
      <c r="AGY140"/>
      <c r="AGZ140"/>
      <c r="AHA140"/>
      <c r="AHB140"/>
      <c r="AHC140"/>
      <c r="AHD140"/>
      <c r="AHE140"/>
      <c r="AHF140"/>
      <c r="AHG140"/>
      <c r="AHH140"/>
      <c r="AHI140"/>
      <c r="AHJ140"/>
      <c r="AHK140"/>
      <c r="AHL140"/>
      <c r="AHM140"/>
      <c r="AHN140"/>
      <c r="AHO140"/>
      <c r="AHP140"/>
      <c r="AHQ140"/>
      <c r="AHR140"/>
      <c r="AHS140"/>
      <c r="AHT140"/>
      <c r="AHU140"/>
      <c r="AHV140"/>
      <c r="AHW140"/>
      <c r="AHX140"/>
      <c r="AHY140"/>
      <c r="AHZ140"/>
      <c r="AIA140"/>
      <c r="AIB140"/>
      <c r="AIC140"/>
      <c r="AID140"/>
      <c r="AIE140"/>
      <c r="AIF140"/>
      <c r="AIG140"/>
      <c r="AIH140"/>
      <c r="AII140"/>
      <c r="AIJ140"/>
      <c r="AIK140"/>
      <c r="AIL140"/>
      <c r="AIM140"/>
      <c r="AIN140"/>
      <c r="AIO140"/>
      <c r="AIP140"/>
      <c r="AIQ140"/>
      <c r="AIR140"/>
      <c r="AIS140"/>
      <c r="AIT140"/>
      <c r="AIU140"/>
      <c r="AIV140"/>
      <c r="AIW140"/>
      <c r="AIX140"/>
      <c r="AIY140"/>
      <c r="AIZ140"/>
      <c r="AJA140"/>
      <c r="AJB140"/>
      <c r="AJC140"/>
      <c r="AJD140"/>
      <c r="AJE140"/>
      <c r="AJF140"/>
      <c r="AJG140"/>
      <c r="AJH140"/>
      <c r="AJI140"/>
      <c r="AJJ140"/>
      <c r="AJK140"/>
      <c r="AJL140"/>
      <c r="AJM140"/>
      <c r="AJN140"/>
      <c r="AJO140"/>
      <c r="AJP140"/>
      <c r="AJQ140"/>
      <c r="AJR140"/>
      <c r="AJS140"/>
      <c r="AJT140"/>
      <c r="AJU140"/>
      <c r="AJV140"/>
      <c r="AJW140"/>
      <c r="AJX140"/>
      <c r="AJY140"/>
      <c r="AJZ140"/>
      <c r="AKA140"/>
      <c r="AKB140"/>
      <c r="AKC140"/>
      <c r="AKD140"/>
      <c r="AKE140"/>
      <c r="AKF140"/>
      <c r="AKG140"/>
      <c r="AKH140"/>
      <c r="AKI140"/>
      <c r="AKJ140"/>
      <c r="AKK140"/>
      <c r="AKL140"/>
      <c r="AKM140"/>
      <c r="AKN140"/>
      <c r="AKO140"/>
      <c r="AKP140"/>
      <c r="AKQ140"/>
      <c r="AKR140"/>
      <c r="AKS140"/>
      <c r="AKT140"/>
      <c r="AKU140"/>
      <c r="AKV140"/>
      <c r="AKW140"/>
      <c r="AKX140"/>
      <c r="AKY140"/>
      <c r="AKZ140"/>
      <c r="ALA140"/>
      <c r="ALB140"/>
      <c r="ALC140"/>
      <c r="ALD140"/>
      <c r="ALE140"/>
      <c r="ALF140"/>
      <c r="ALG140"/>
      <c r="ALH140"/>
      <c r="ALI140"/>
      <c r="ALJ140"/>
      <c r="ALK140"/>
      <c r="ALL140"/>
      <c r="ALM140"/>
      <c r="ALN140"/>
      <c r="ALO140"/>
      <c r="ALP140"/>
      <c r="ALQ140"/>
      <c r="ALR140"/>
      <c r="ALS140"/>
      <c r="ALT140"/>
      <c r="ALU140"/>
      <c r="ALV140"/>
      <c r="ALW140"/>
      <c r="ALX140"/>
      <c r="ALY140"/>
      <c r="ALZ140"/>
      <c r="AMA140"/>
      <c r="AMB140"/>
      <c r="AMC140"/>
      <c r="AMD140"/>
      <c r="AME140"/>
      <c r="AMF140"/>
      <c r="AMG140"/>
      <c r="AMH140"/>
      <c r="AMI140"/>
      <c r="AMJ140"/>
      <c r="AMK140"/>
      <c r="AML140"/>
      <c r="AMM140"/>
      <c r="AMN140"/>
      <c r="AMO140"/>
      <c r="AMP140"/>
      <c r="AMQ140"/>
      <c r="AMR140"/>
      <c r="AMS140"/>
      <c r="AMT140"/>
      <c r="AMU140"/>
      <c r="AMV140"/>
      <c r="AMW140"/>
      <c r="AMX140"/>
      <c r="AMY140"/>
      <c r="AMZ140"/>
      <c r="ANA140"/>
      <c r="ANB140"/>
      <c r="ANC140"/>
      <c r="AND140"/>
      <c r="ANE140"/>
      <c r="ANF140"/>
      <c r="ANG140"/>
      <c r="ANH140"/>
      <c r="ANI140"/>
      <c r="ANJ140"/>
      <c r="ANK140"/>
      <c r="ANL140"/>
      <c r="ANM140"/>
      <c r="ANN140"/>
      <c r="ANO140"/>
      <c r="ANP140"/>
      <c r="ANQ140"/>
      <c r="ANR140"/>
      <c r="ANS140"/>
      <c r="ANT140"/>
      <c r="ANU140"/>
      <c r="ANV140"/>
      <c r="ANW140"/>
      <c r="ANX140"/>
      <c r="ANY140"/>
      <c r="ANZ140"/>
      <c r="AOA140"/>
      <c r="AOB140"/>
      <c r="AOC140"/>
      <c r="AOD140"/>
      <c r="AOE140"/>
      <c r="AOF140"/>
      <c r="AOG140"/>
      <c r="AOH140"/>
      <c r="AOI140"/>
      <c r="AOJ140"/>
      <c r="AOK140"/>
      <c r="AOL140"/>
      <c r="AOM140"/>
      <c r="AON140"/>
      <c r="AOO140"/>
      <c r="AOP140"/>
      <c r="AOQ140"/>
      <c r="AOR140"/>
      <c r="AOS140"/>
      <c r="AOT140"/>
      <c r="AOU140"/>
      <c r="AOV140"/>
      <c r="AOW140"/>
      <c r="AOX140"/>
      <c r="AOY140"/>
      <c r="AOZ140"/>
      <c r="APA140"/>
      <c r="APB140"/>
      <c r="APC140"/>
      <c r="APD140"/>
      <c r="APE140"/>
      <c r="APF140"/>
      <c r="APG140"/>
      <c r="APH140"/>
      <c r="API140"/>
      <c r="APJ140"/>
      <c r="APK140"/>
      <c r="APL140"/>
      <c r="APM140"/>
      <c r="APN140"/>
      <c r="APO140"/>
      <c r="APP140"/>
      <c r="APQ140"/>
      <c r="APR140"/>
      <c r="APS140"/>
      <c r="APT140"/>
      <c r="APU140"/>
      <c r="APV140"/>
      <c r="APW140"/>
      <c r="APX140"/>
      <c r="APY140"/>
      <c r="APZ140"/>
      <c r="AQA140"/>
      <c r="AQB140"/>
      <c r="AQC140"/>
      <c r="AQD140"/>
      <c r="AQE140"/>
      <c r="AQF140"/>
      <c r="AQG140"/>
      <c r="AQH140"/>
      <c r="AQI140"/>
      <c r="AQJ140"/>
      <c r="AQK140"/>
      <c r="AQL140"/>
      <c r="AQM140"/>
      <c r="AQN140"/>
      <c r="AQO140"/>
      <c r="AQP140"/>
      <c r="AQQ140"/>
      <c r="AQR140"/>
      <c r="AQS140"/>
      <c r="AQT140"/>
      <c r="AQU140"/>
      <c r="AQV140"/>
      <c r="AQW140"/>
      <c r="AQX140"/>
      <c r="AQY140"/>
      <c r="AQZ140"/>
      <c r="ARA140"/>
      <c r="ARB140"/>
      <c r="ARC140"/>
      <c r="ARD140"/>
      <c r="ARE140"/>
      <c r="ARF140"/>
      <c r="ARG140"/>
      <c r="ARH140"/>
      <c r="ARI140"/>
      <c r="ARJ140"/>
      <c r="ARK140"/>
      <c r="ARL140"/>
      <c r="ARM140"/>
      <c r="ARN140"/>
      <c r="ARO140"/>
      <c r="ARP140"/>
      <c r="ARQ140"/>
      <c r="ARR140"/>
      <c r="ARS140"/>
      <c r="ART140"/>
      <c r="ARU140"/>
      <c r="ARV140"/>
      <c r="ARW140"/>
      <c r="ARX140"/>
      <c r="ARY140"/>
      <c r="ARZ140"/>
      <c r="ASA140"/>
      <c r="ASB140"/>
      <c r="ASC140"/>
      <c r="ASD140"/>
      <c r="ASE140"/>
      <c r="ASF140"/>
      <c r="ASG140"/>
      <c r="ASH140"/>
      <c r="ASI140"/>
      <c r="ASJ140"/>
      <c r="ASK140"/>
      <c r="ASL140"/>
      <c r="ASM140"/>
      <c r="ASN140"/>
      <c r="ASO140"/>
      <c r="ASP140"/>
      <c r="ASQ140"/>
      <c r="ASR140"/>
      <c r="ASS140"/>
      <c r="AST140"/>
      <c r="ASU140"/>
      <c r="ASV140"/>
      <c r="ASW140"/>
      <c r="ASX140"/>
      <c r="ASY140"/>
      <c r="ASZ140"/>
      <c r="ATA140"/>
      <c r="ATB140"/>
      <c r="ATC140"/>
      <c r="ATD140"/>
      <c r="ATE140"/>
      <c r="ATF140"/>
      <c r="ATG140"/>
      <c r="ATH140"/>
      <c r="ATI140"/>
      <c r="ATJ140"/>
      <c r="ATK140"/>
      <c r="ATL140"/>
      <c r="ATM140"/>
      <c r="ATN140"/>
      <c r="ATO140"/>
      <c r="ATP140"/>
      <c r="ATQ140"/>
      <c r="ATR140"/>
      <c r="ATS140"/>
      <c r="ATT140"/>
      <c r="ATU140"/>
      <c r="ATV140"/>
      <c r="ATW140"/>
      <c r="ATX140"/>
      <c r="ATY140"/>
      <c r="ATZ140"/>
      <c r="AUA140"/>
      <c r="AUB140"/>
      <c r="AUC140"/>
      <c r="AUD140"/>
      <c r="AUE140"/>
      <c r="AUF140"/>
      <c r="AUG140"/>
      <c r="AUH140"/>
      <c r="AUI140"/>
      <c r="AUJ140"/>
      <c r="AUK140"/>
      <c r="AUL140"/>
      <c r="AUM140"/>
      <c r="AUN140"/>
      <c r="AUO140"/>
      <c r="AUP140"/>
      <c r="AUQ140"/>
      <c r="AUR140"/>
      <c r="AUS140"/>
      <c r="AUT140"/>
      <c r="AUU140"/>
      <c r="AUV140"/>
      <c r="AUW140"/>
      <c r="AUX140"/>
      <c r="AUY140"/>
      <c r="AUZ140"/>
      <c r="AVA140"/>
      <c r="AVB140"/>
      <c r="AVC140"/>
      <c r="AVD140"/>
      <c r="AVE140"/>
      <c r="AVF140"/>
      <c r="AVG140"/>
      <c r="AVH140"/>
      <c r="AVI140"/>
      <c r="AVJ140"/>
      <c r="AVK140"/>
      <c r="AVL140"/>
      <c r="AVM140"/>
      <c r="AVN140"/>
      <c r="AVO140"/>
      <c r="AVP140"/>
      <c r="AVQ140"/>
      <c r="AVR140"/>
      <c r="AVS140"/>
      <c r="AVT140"/>
      <c r="AVU140"/>
      <c r="AVV140"/>
      <c r="AVW140"/>
      <c r="AVX140"/>
      <c r="AVY140"/>
      <c r="AVZ140"/>
      <c r="AWA140"/>
      <c r="AWB140"/>
      <c r="AWC140"/>
      <c r="AWD140"/>
      <c r="AWE140"/>
      <c r="AWF140"/>
      <c r="AWG140"/>
      <c r="AWH140"/>
      <c r="AWI140"/>
      <c r="AWJ140"/>
      <c r="AWK140"/>
      <c r="AWL140"/>
      <c r="AWM140"/>
      <c r="AWN140"/>
      <c r="AWO140"/>
      <c r="AWP140"/>
      <c r="AWQ140"/>
      <c r="AWR140"/>
      <c r="AWS140"/>
      <c r="AWT140"/>
      <c r="AWU140"/>
      <c r="AWV140"/>
      <c r="AWW140"/>
      <c r="AWX140"/>
      <c r="AWY140"/>
      <c r="AWZ140"/>
      <c r="AXA140"/>
      <c r="AXB140"/>
      <c r="AXC140"/>
      <c r="AXD140"/>
      <c r="AXE140"/>
      <c r="AXF140"/>
      <c r="AXG140"/>
      <c r="AXH140"/>
      <c r="AXI140"/>
      <c r="AXJ140"/>
      <c r="AXK140"/>
      <c r="AXL140"/>
      <c r="AXM140"/>
      <c r="AXN140"/>
      <c r="AXO140"/>
      <c r="AXP140"/>
      <c r="AXQ140"/>
      <c r="AXR140"/>
      <c r="AXS140"/>
      <c r="AXT140"/>
      <c r="AXU140"/>
      <c r="AXV140"/>
      <c r="AXW140"/>
      <c r="AXX140"/>
      <c r="AXY140"/>
      <c r="AXZ140"/>
      <c r="AYA140"/>
      <c r="AYB140"/>
      <c r="AYC140"/>
      <c r="AYD140"/>
      <c r="AYE140"/>
      <c r="AYF140"/>
      <c r="AYG140"/>
      <c r="AYH140"/>
      <c r="AYI140"/>
      <c r="AYJ140"/>
      <c r="AYK140"/>
      <c r="AYL140"/>
      <c r="AYM140"/>
      <c r="AYN140"/>
      <c r="AYO140"/>
      <c r="AYP140"/>
      <c r="AYQ140"/>
      <c r="AYR140"/>
      <c r="AYS140"/>
      <c r="AYT140"/>
      <c r="AYU140"/>
      <c r="AYV140"/>
      <c r="AYW140"/>
      <c r="AYX140"/>
      <c r="AYY140"/>
      <c r="AYZ140"/>
      <c r="AZA140"/>
      <c r="AZB140"/>
      <c r="AZC140"/>
      <c r="AZD140"/>
      <c r="AZE140"/>
      <c r="AZF140"/>
      <c r="AZG140"/>
      <c r="AZH140"/>
      <c r="AZI140"/>
      <c r="AZJ140"/>
      <c r="AZK140"/>
      <c r="AZL140"/>
      <c r="AZM140"/>
      <c r="AZN140"/>
      <c r="AZO140"/>
      <c r="AZP140"/>
      <c r="AZQ140"/>
      <c r="AZR140"/>
      <c r="AZS140"/>
      <c r="AZT140"/>
      <c r="AZU140"/>
      <c r="AZV140"/>
      <c r="AZW140"/>
      <c r="AZX140"/>
      <c r="AZY140"/>
      <c r="AZZ140"/>
      <c r="BAA140"/>
      <c r="BAB140"/>
      <c r="BAC140"/>
      <c r="BAD140"/>
      <c r="BAE140"/>
      <c r="BAF140"/>
      <c r="BAG140"/>
      <c r="BAH140"/>
      <c r="BAI140"/>
      <c r="BAJ140"/>
      <c r="BAK140"/>
      <c r="BAL140"/>
      <c r="BAM140"/>
      <c r="BAN140"/>
      <c r="BAO140"/>
      <c r="BAP140"/>
      <c r="BAQ140"/>
      <c r="BAR140"/>
      <c r="BAS140"/>
      <c r="BAT140"/>
      <c r="BAU140"/>
      <c r="BAV140"/>
      <c r="BAW140"/>
      <c r="BAX140"/>
      <c r="BAY140"/>
      <c r="BAZ140"/>
      <c r="BBA140"/>
      <c r="BBB140"/>
      <c r="BBC140"/>
      <c r="BBD140"/>
      <c r="BBE140"/>
      <c r="BBF140"/>
      <c r="BBG140"/>
      <c r="BBH140"/>
      <c r="BBI140"/>
      <c r="BBJ140"/>
      <c r="BBK140"/>
      <c r="BBL140"/>
      <c r="BBM140"/>
      <c r="BBN140"/>
      <c r="BBO140"/>
      <c r="BBP140"/>
      <c r="BBQ140"/>
      <c r="BBR140"/>
      <c r="BBS140"/>
      <c r="BBT140"/>
      <c r="BBU140"/>
      <c r="BBV140"/>
      <c r="BBW140"/>
      <c r="BBX140"/>
      <c r="BBY140"/>
      <c r="BBZ140"/>
      <c r="BCA140"/>
      <c r="BCB140"/>
      <c r="BCC140"/>
      <c r="BCD140"/>
      <c r="BCE140"/>
      <c r="BCF140"/>
      <c r="BCG140"/>
      <c r="BCH140"/>
      <c r="BCI140"/>
      <c r="BCJ140"/>
      <c r="BCK140"/>
      <c r="BCL140"/>
      <c r="BCM140"/>
      <c r="BCN140"/>
      <c r="BCO140"/>
      <c r="BCP140"/>
      <c r="BCQ140"/>
      <c r="BCR140"/>
      <c r="BCS140"/>
      <c r="BCT140"/>
      <c r="BCU140"/>
      <c r="BCV140"/>
      <c r="BCW140"/>
      <c r="BCX140"/>
      <c r="BCY140"/>
      <c r="BCZ140"/>
      <c r="BDA140"/>
      <c r="BDB140"/>
      <c r="BDC140"/>
      <c r="BDD140"/>
      <c r="BDE140"/>
      <c r="BDF140"/>
      <c r="BDG140"/>
      <c r="BDH140"/>
      <c r="BDI140"/>
      <c r="BDJ140"/>
      <c r="BDK140"/>
      <c r="BDL140"/>
      <c r="BDM140"/>
      <c r="BDN140"/>
      <c r="BDO140"/>
      <c r="BDP140"/>
      <c r="BDQ140"/>
      <c r="BDR140"/>
      <c r="BDS140"/>
      <c r="BDT140"/>
      <c r="BDU140"/>
      <c r="BDV140"/>
      <c r="BDW140"/>
      <c r="BDX140"/>
      <c r="BDY140"/>
      <c r="BDZ140"/>
      <c r="BEA140"/>
      <c r="BEB140"/>
      <c r="BEC140"/>
      <c r="BED140"/>
      <c r="BEE140"/>
      <c r="BEF140"/>
      <c r="BEG140"/>
      <c r="BEH140"/>
      <c r="BEI140"/>
      <c r="BEJ140"/>
      <c r="BEK140"/>
      <c r="BEL140"/>
      <c r="BEM140"/>
      <c r="BEN140"/>
      <c r="BEO140"/>
      <c r="BEP140"/>
      <c r="BEQ140"/>
      <c r="BER140"/>
      <c r="BES140"/>
      <c r="BET140"/>
      <c r="BEU140"/>
      <c r="BEV140"/>
      <c r="BEW140"/>
      <c r="BEX140"/>
      <c r="BEY140"/>
      <c r="BEZ140"/>
      <c r="BFA140"/>
      <c r="BFB140"/>
      <c r="BFC140"/>
      <c r="BFD140"/>
      <c r="BFE140"/>
      <c r="BFF140"/>
      <c r="BFG140"/>
      <c r="BFH140"/>
      <c r="BFI140"/>
      <c r="BFJ140"/>
      <c r="BFK140"/>
      <c r="BFL140"/>
      <c r="BFM140"/>
      <c r="BFN140"/>
      <c r="BFO140"/>
      <c r="BFP140"/>
      <c r="BFQ140"/>
      <c r="BFR140"/>
      <c r="BFS140"/>
      <c r="BFT140"/>
      <c r="BFU140"/>
      <c r="BFV140"/>
      <c r="BFW140"/>
      <c r="BFX140"/>
      <c r="BFY140"/>
      <c r="BFZ140"/>
      <c r="BGA140"/>
      <c r="BGB140"/>
      <c r="BGC140"/>
      <c r="BGD140"/>
      <c r="BGE140"/>
      <c r="BGF140"/>
      <c r="BGG140"/>
      <c r="BGH140"/>
      <c r="BGI140"/>
      <c r="BGJ140"/>
      <c r="BGK140"/>
      <c r="BGL140"/>
      <c r="BGM140"/>
      <c r="BGN140"/>
      <c r="BGO140"/>
      <c r="BGP140"/>
      <c r="BGQ140"/>
      <c r="BGR140"/>
      <c r="BGS140"/>
      <c r="BGT140"/>
      <c r="BGU140"/>
      <c r="BGV140"/>
      <c r="BGW140"/>
      <c r="BGX140"/>
      <c r="BGY140"/>
      <c r="BGZ140"/>
      <c r="BHA140"/>
      <c r="BHB140"/>
      <c r="BHC140"/>
      <c r="BHD140"/>
      <c r="BHE140"/>
      <c r="BHF140"/>
      <c r="BHG140"/>
      <c r="BHH140"/>
      <c r="BHI140"/>
      <c r="BHJ140"/>
      <c r="BHK140"/>
      <c r="BHL140"/>
      <c r="BHM140"/>
      <c r="BHN140"/>
      <c r="BHO140"/>
      <c r="BHP140"/>
      <c r="BHQ140"/>
      <c r="BHR140"/>
      <c r="BHS140"/>
      <c r="BHT140"/>
      <c r="BHU140"/>
      <c r="BHV140"/>
      <c r="BHW140"/>
      <c r="BHX140"/>
      <c r="BHY140"/>
      <c r="BHZ140"/>
      <c r="BIA140"/>
      <c r="BIB140"/>
      <c r="BIC140"/>
      <c r="BID140"/>
      <c r="BIE140"/>
      <c r="BIF140"/>
      <c r="BIG140"/>
      <c r="BIH140"/>
      <c r="BII140"/>
      <c r="BIJ140"/>
      <c r="BIK140"/>
      <c r="BIL140"/>
      <c r="BIM140"/>
      <c r="BIN140"/>
      <c r="BIO140"/>
      <c r="BIP140"/>
      <c r="BIQ140"/>
      <c r="BIR140"/>
      <c r="BIS140"/>
      <c r="BIT140"/>
      <c r="BIU140"/>
      <c r="BIV140"/>
      <c r="BIW140"/>
      <c r="BIX140"/>
      <c r="BIY140"/>
      <c r="BIZ140"/>
      <c r="BJA140"/>
      <c r="BJB140"/>
      <c r="BJC140"/>
      <c r="BJD140"/>
      <c r="BJE140"/>
      <c r="BJF140"/>
      <c r="BJG140"/>
      <c r="BJH140"/>
      <c r="BJI140"/>
      <c r="BJJ140"/>
      <c r="BJK140"/>
      <c r="BJL140"/>
      <c r="BJM140"/>
      <c r="BJN140"/>
      <c r="BJO140"/>
      <c r="BJP140"/>
      <c r="BJQ140"/>
      <c r="BJR140"/>
      <c r="BJS140"/>
      <c r="BJT140"/>
      <c r="BJU140"/>
      <c r="BJV140"/>
      <c r="BJW140"/>
      <c r="BJX140"/>
      <c r="BJY140"/>
      <c r="BJZ140"/>
      <c r="BKA140"/>
      <c r="BKB140"/>
      <c r="BKC140"/>
      <c r="BKD140"/>
      <c r="BKE140"/>
      <c r="BKF140"/>
      <c r="BKG140"/>
      <c r="BKH140"/>
      <c r="BKI140"/>
      <c r="BKJ140"/>
      <c r="BKK140"/>
      <c r="BKL140"/>
      <c r="BKM140"/>
      <c r="BKN140"/>
      <c r="BKO140"/>
      <c r="BKP140"/>
      <c r="BKQ140"/>
      <c r="BKR140"/>
      <c r="BKS140"/>
      <c r="BKT140"/>
      <c r="BKU140"/>
      <c r="BKV140"/>
      <c r="BKW140"/>
      <c r="BKX140"/>
      <c r="BKY140"/>
      <c r="BKZ140"/>
      <c r="BLA140"/>
      <c r="BLB140"/>
      <c r="BLC140"/>
      <c r="BLD140"/>
      <c r="BLE140"/>
      <c r="BLF140"/>
      <c r="BLG140"/>
      <c r="BLH140"/>
      <c r="BLI140"/>
      <c r="BLJ140"/>
      <c r="BLK140"/>
      <c r="BLL140"/>
      <c r="BLM140"/>
      <c r="BLN140"/>
      <c r="BLO140"/>
      <c r="BLP140"/>
      <c r="BLQ140"/>
      <c r="BLR140"/>
      <c r="BLS140"/>
      <c r="BLT140"/>
      <c r="BLU140"/>
      <c r="BLV140"/>
      <c r="BLW140"/>
      <c r="BLX140"/>
      <c r="BLY140"/>
      <c r="BLZ140"/>
      <c r="BMA140"/>
      <c r="BMB140"/>
      <c r="BMC140"/>
      <c r="BMD140"/>
      <c r="BME140"/>
      <c r="BMF140"/>
      <c r="BMG140"/>
      <c r="BMH140"/>
      <c r="BMI140"/>
      <c r="BMJ140"/>
      <c r="BMK140"/>
      <c r="BML140"/>
      <c r="BMM140"/>
      <c r="BMN140"/>
      <c r="BMO140"/>
      <c r="BMP140"/>
      <c r="BMQ140"/>
      <c r="BMR140"/>
      <c r="BMS140"/>
      <c r="BMT140"/>
      <c r="BMU140"/>
      <c r="BMV140"/>
      <c r="BMW140"/>
      <c r="BMX140"/>
      <c r="BMY140"/>
      <c r="BMZ140"/>
      <c r="BNA140"/>
      <c r="BNB140"/>
      <c r="BNC140"/>
      <c r="BND140"/>
      <c r="BNE140"/>
      <c r="BNF140"/>
      <c r="BNG140"/>
      <c r="BNH140"/>
      <c r="BNI140"/>
      <c r="BNJ140"/>
      <c r="BNK140"/>
      <c r="BNL140"/>
      <c r="BNM140"/>
      <c r="BNN140"/>
      <c r="BNO140"/>
      <c r="BNP140"/>
      <c r="BNQ140"/>
      <c r="BNR140"/>
      <c r="BNS140"/>
      <c r="BNT140"/>
      <c r="BNU140"/>
      <c r="BNV140"/>
      <c r="BNW140"/>
      <c r="BNX140"/>
      <c r="BNY140"/>
      <c r="BNZ140"/>
      <c r="BOA140"/>
      <c r="BOB140"/>
      <c r="BOC140"/>
      <c r="BOD140"/>
      <c r="BOE140"/>
      <c r="BOF140"/>
      <c r="BOG140"/>
      <c r="BOH140"/>
      <c r="BOI140"/>
      <c r="BOJ140"/>
      <c r="BOK140"/>
      <c r="BOL140"/>
      <c r="BOM140"/>
      <c r="BON140"/>
      <c r="BOO140"/>
      <c r="BOP140"/>
      <c r="BOQ140"/>
      <c r="BOR140"/>
      <c r="BOS140"/>
      <c r="BOT140"/>
      <c r="BOU140"/>
      <c r="BOV140"/>
      <c r="BOW140"/>
      <c r="BOX140"/>
      <c r="BOY140"/>
      <c r="BOZ140"/>
      <c r="BPA140"/>
      <c r="BPB140"/>
      <c r="BPC140"/>
      <c r="BPD140"/>
      <c r="BPE140"/>
      <c r="BPF140"/>
      <c r="BPG140"/>
      <c r="BPH140"/>
      <c r="BPI140"/>
      <c r="BPJ140"/>
      <c r="BPK140"/>
      <c r="BPL140"/>
      <c r="BPM140"/>
      <c r="BPN140"/>
      <c r="BPO140"/>
      <c r="BPP140"/>
      <c r="BPQ140"/>
      <c r="BPR140"/>
      <c r="BPS140"/>
      <c r="BPT140"/>
      <c r="BPU140"/>
      <c r="BPV140"/>
      <c r="BPW140"/>
      <c r="BPX140"/>
      <c r="BPY140"/>
      <c r="BPZ140"/>
      <c r="BQA140"/>
      <c r="BQB140"/>
      <c r="BQC140"/>
      <c r="BQD140"/>
      <c r="BQE140"/>
      <c r="BQF140"/>
      <c r="BQG140"/>
      <c r="BQH140"/>
      <c r="BQI140"/>
      <c r="BQJ140"/>
      <c r="BQK140"/>
      <c r="BQL140"/>
      <c r="BQM140"/>
      <c r="BQN140"/>
      <c r="BQO140"/>
      <c r="BQP140"/>
      <c r="BQQ140"/>
      <c r="BQR140"/>
      <c r="BQS140"/>
      <c r="BQT140"/>
      <c r="BQU140"/>
      <c r="BQV140"/>
      <c r="BQW140"/>
      <c r="BQX140"/>
      <c r="BQY140"/>
      <c r="BQZ140"/>
      <c r="BRA140"/>
      <c r="BRB140"/>
      <c r="BRC140"/>
      <c r="BRD140"/>
      <c r="BRE140"/>
      <c r="BRF140"/>
      <c r="BRG140"/>
      <c r="BRH140"/>
      <c r="BRI140"/>
      <c r="BRJ140"/>
      <c r="BRK140"/>
      <c r="BRL140"/>
      <c r="BRM140"/>
      <c r="BRN140"/>
      <c r="BRO140"/>
      <c r="BRP140"/>
      <c r="BRQ140"/>
      <c r="BRR140"/>
      <c r="BRS140"/>
      <c r="BRT140"/>
      <c r="BRU140"/>
      <c r="BRV140"/>
      <c r="BRW140"/>
      <c r="BRX140"/>
      <c r="BRY140"/>
      <c r="BRZ140"/>
      <c r="BSA140"/>
      <c r="BSB140"/>
      <c r="BSC140"/>
      <c r="BSD140"/>
      <c r="BSE140"/>
      <c r="BSF140"/>
      <c r="BSG140"/>
      <c r="BSH140"/>
      <c r="BSI140"/>
      <c r="BSJ140"/>
      <c r="BSK140"/>
      <c r="BSL140"/>
      <c r="BSM140"/>
      <c r="BSN140"/>
      <c r="BSO140"/>
      <c r="BSP140"/>
      <c r="BSQ140"/>
      <c r="BSR140"/>
      <c r="BSS140"/>
      <c r="BST140"/>
      <c r="BSU140"/>
      <c r="BSV140"/>
      <c r="BSW140"/>
      <c r="BSX140"/>
      <c r="BSY140"/>
      <c r="BSZ140"/>
      <c r="BTA140"/>
      <c r="BTB140"/>
      <c r="BTC140"/>
      <c r="BTD140"/>
      <c r="BTE140"/>
      <c r="BTF140"/>
      <c r="BTG140"/>
      <c r="BTH140"/>
      <c r="BTI140"/>
      <c r="BTJ140"/>
      <c r="BTK140"/>
      <c r="BTL140"/>
      <c r="BTM140"/>
      <c r="BTN140"/>
      <c r="BTO140"/>
      <c r="BTP140"/>
      <c r="BTQ140"/>
      <c r="BTR140"/>
      <c r="BTS140"/>
      <c r="BTT140"/>
      <c r="BTU140"/>
      <c r="BTV140"/>
      <c r="BTW140"/>
      <c r="BTX140"/>
      <c r="BTY140"/>
      <c r="BTZ140"/>
      <c r="BUA140"/>
      <c r="BUB140"/>
      <c r="BUC140"/>
      <c r="BUD140"/>
      <c r="BUE140"/>
      <c r="BUF140"/>
      <c r="BUG140"/>
      <c r="BUH140"/>
      <c r="BUI140"/>
      <c r="BUJ140"/>
      <c r="BUK140"/>
      <c r="BUL140"/>
      <c r="BUM140"/>
      <c r="BUN140"/>
      <c r="BUO140"/>
      <c r="BUP140"/>
      <c r="BUQ140"/>
      <c r="BUR140"/>
      <c r="BUS140"/>
      <c r="BUT140"/>
      <c r="BUU140"/>
      <c r="BUV140"/>
      <c r="BUW140"/>
      <c r="BUX140"/>
      <c r="BUY140"/>
      <c r="BUZ140"/>
      <c r="BVA140"/>
      <c r="BVB140"/>
      <c r="BVC140"/>
      <c r="BVD140"/>
      <c r="BVE140"/>
      <c r="BVF140"/>
      <c r="BVG140"/>
      <c r="BVH140"/>
      <c r="BVI140"/>
      <c r="BVJ140"/>
      <c r="BVK140"/>
      <c r="BVL140"/>
      <c r="BVM140"/>
      <c r="BVN140"/>
      <c r="BVO140"/>
      <c r="BVP140"/>
      <c r="BVQ140"/>
      <c r="BVR140"/>
      <c r="BVS140"/>
      <c r="BVT140"/>
      <c r="BVU140"/>
      <c r="BVV140"/>
      <c r="BVW140"/>
      <c r="BVX140"/>
      <c r="BVY140"/>
      <c r="BVZ140"/>
      <c r="BWA140"/>
      <c r="BWB140"/>
      <c r="BWC140"/>
      <c r="BWD140"/>
      <c r="BWE140"/>
      <c r="BWF140"/>
      <c r="BWG140"/>
      <c r="BWH140"/>
      <c r="BWI140"/>
      <c r="BWJ140"/>
      <c r="BWK140"/>
      <c r="BWL140"/>
      <c r="BWM140"/>
      <c r="BWN140"/>
      <c r="BWO140"/>
      <c r="BWP140"/>
      <c r="BWQ140"/>
      <c r="BWR140"/>
      <c r="BWS140"/>
      <c r="BWT140"/>
      <c r="BWU140"/>
      <c r="BWV140"/>
      <c r="BWW140"/>
      <c r="BWX140"/>
      <c r="BWY140"/>
      <c r="BWZ140"/>
      <c r="BXA140"/>
      <c r="BXB140"/>
      <c r="BXC140"/>
      <c r="BXD140"/>
      <c r="BXE140"/>
      <c r="BXF140"/>
      <c r="BXG140"/>
      <c r="BXH140"/>
      <c r="BXI140"/>
      <c r="BXJ140"/>
      <c r="BXK140"/>
      <c r="BXL140"/>
      <c r="BXM140"/>
      <c r="BXN140"/>
      <c r="BXO140"/>
      <c r="BXP140"/>
      <c r="BXQ140"/>
      <c r="BXR140"/>
      <c r="BXS140"/>
      <c r="BXT140"/>
      <c r="BXU140"/>
      <c r="BXV140"/>
      <c r="BXW140"/>
      <c r="BXX140"/>
      <c r="BXY140"/>
      <c r="BXZ140"/>
      <c r="BYA140"/>
      <c r="BYB140"/>
      <c r="BYC140"/>
      <c r="BYD140"/>
      <c r="BYE140"/>
      <c r="BYF140"/>
      <c r="BYG140"/>
      <c r="BYH140"/>
      <c r="BYI140"/>
      <c r="BYJ140"/>
      <c r="BYK140"/>
      <c r="BYL140"/>
      <c r="BYM140"/>
      <c r="BYN140"/>
      <c r="BYO140"/>
      <c r="BYP140"/>
      <c r="BYQ140"/>
      <c r="BYR140"/>
      <c r="BYS140"/>
      <c r="BYT140"/>
      <c r="BYU140"/>
      <c r="BYV140"/>
      <c r="BYW140"/>
      <c r="BYX140"/>
      <c r="BYY140"/>
      <c r="BYZ140"/>
      <c r="BZA140"/>
      <c r="BZB140"/>
      <c r="BZC140"/>
      <c r="BZD140"/>
      <c r="BZE140"/>
      <c r="BZF140"/>
      <c r="BZG140"/>
      <c r="BZH140"/>
      <c r="BZI140"/>
      <c r="BZJ140"/>
      <c r="BZK140"/>
      <c r="BZL140"/>
      <c r="BZM140"/>
      <c r="BZN140"/>
      <c r="BZO140"/>
      <c r="BZP140"/>
      <c r="BZQ140"/>
      <c r="BZR140"/>
      <c r="BZS140"/>
      <c r="BZT140"/>
      <c r="BZU140"/>
      <c r="BZV140"/>
      <c r="BZW140"/>
      <c r="BZX140"/>
      <c r="BZY140"/>
      <c r="BZZ140"/>
      <c r="CAA140"/>
      <c r="CAB140"/>
      <c r="CAC140"/>
      <c r="CAD140"/>
      <c r="CAE140"/>
      <c r="CAF140"/>
      <c r="CAG140"/>
      <c r="CAH140"/>
      <c r="CAI140"/>
      <c r="CAJ140"/>
      <c r="CAK140"/>
      <c r="CAL140"/>
      <c r="CAM140"/>
      <c r="CAN140"/>
      <c r="CAO140"/>
      <c r="CAP140"/>
      <c r="CAQ140"/>
      <c r="CAR140"/>
      <c r="CAS140"/>
      <c r="CAT140"/>
      <c r="CAU140"/>
      <c r="CAV140"/>
      <c r="CAW140"/>
      <c r="CAX140"/>
      <c r="CAY140"/>
      <c r="CAZ140"/>
      <c r="CBA140"/>
      <c r="CBB140"/>
      <c r="CBC140"/>
      <c r="CBD140"/>
      <c r="CBE140"/>
      <c r="CBF140"/>
      <c r="CBG140"/>
      <c r="CBH140"/>
      <c r="CBI140"/>
      <c r="CBJ140"/>
      <c r="CBK140"/>
      <c r="CBL140"/>
      <c r="CBM140"/>
      <c r="CBN140"/>
      <c r="CBO140"/>
      <c r="CBP140"/>
      <c r="CBQ140"/>
      <c r="CBR140"/>
      <c r="CBS140"/>
      <c r="CBT140"/>
      <c r="CBU140"/>
      <c r="CBV140"/>
      <c r="CBW140"/>
      <c r="CBX140"/>
      <c r="CBY140"/>
      <c r="CBZ140"/>
      <c r="CCA140"/>
      <c r="CCB140"/>
      <c r="CCC140"/>
      <c r="CCD140"/>
      <c r="CCE140"/>
      <c r="CCF140"/>
      <c r="CCG140"/>
      <c r="CCH140"/>
      <c r="CCI140"/>
      <c r="CCJ140"/>
      <c r="CCK140"/>
      <c r="CCL140"/>
      <c r="CCM140"/>
      <c r="CCN140"/>
      <c r="CCO140"/>
      <c r="CCP140"/>
      <c r="CCQ140"/>
      <c r="CCR140"/>
      <c r="CCS140"/>
      <c r="CCT140"/>
      <c r="CCU140"/>
      <c r="CCV140"/>
      <c r="CCW140"/>
      <c r="CCX140"/>
      <c r="CCY140"/>
      <c r="CCZ140"/>
      <c r="CDA140"/>
      <c r="CDB140"/>
      <c r="CDC140"/>
      <c r="CDD140"/>
      <c r="CDE140"/>
      <c r="CDF140"/>
      <c r="CDG140"/>
      <c r="CDH140"/>
      <c r="CDI140"/>
      <c r="CDJ140"/>
      <c r="CDK140"/>
      <c r="CDL140"/>
      <c r="CDM140"/>
      <c r="CDN140"/>
      <c r="CDO140"/>
      <c r="CDP140"/>
      <c r="CDQ140"/>
      <c r="CDR140"/>
      <c r="CDS140"/>
      <c r="CDT140"/>
      <c r="CDU140"/>
      <c r="CDV140"/>
      <c r="CDW140"/>
      <c r="CDX140"/>
      <c r="CDY140"/>
      <c r="CDZ140"/>
      <c r="CEA140"/>
      <c r="CEB140"/>
      <c r="CEC140"/>
      <c r="CED140"/>
      <c r="CEE140"/>
      <c r="CEF140"/>
      <c r="CEG140"/>
      <c r="CEH140"/>
      <c r="CEI140"/>
      <c r="CEJ140"/>
      <c r="CEK140"/>
      <c r="CEL140"/>
      <c r="CEM140"/>
      <c r="CEN140"/>
      <c r="CEO140"/>
      <c r="CEP140"/>
      <c r="CEQ140"/>
      <c r="CER140"/>
      <c r="CES140"/>
      <c r="CET140"/>
      <c r="CEU140"/>
      <c r="CEV140"/>
      <c r="CEW140"/>
      <c r="CEX140"/>
      <c r="CEY140"/>
      <c r="CEZ140"/>
      <c r="CFA140"/>
      <c r="CFB140"/>
      <c r="CFC140"/>
      <c r="CFD140"/>
      <c r="CFE140"/>
      <c r="CFF140"/>
      <c r="CFG140"/>
      <c r="CFH140"/>
      <c r="CFI140"/>
      <c r="CFJ140"/>
      <c r="CFK140"/>
      <c r="CFL140"/>
      <c r="CFM140"/>
      <c r="CFN140"/>
      <c r="CFO140"/>
      <c r="CFP140"/>
      <c r="CFQ140"/>
      <c r="CFR140"/>
      <c r="CFS140"/>
      <c r="CFT140"/>
      <c r="CFU140"/>
      <c r="CFV140"/>
      <c r="CFW140"/>
      <c r="CFX140"/>
      <c r="CFY140"/>
      <c r="CFZ140"/>
      <c r="CGA140"/>
      <c r="CGB140"/>
      <c r="CGC140"/>
      <c r="CGD140"/>
      <c r="CGE140"/>
      <c r="CGF140"/>
      <c r="CGG140"/>
      <c r="CGH140"/>
      <c r="CGI140"/>
      <c r="CGJ140"/>
      <c r="CGK140"/>
      <c r="CGL140"/>
      <c r="CGM140"/>
      <c r="CGN140"/>
      <c r="CGO140"/>
      <c r="CGP140"/>
      <c r="CGQ140"/>
      <c r="CGR140"/>
      <c r="CGS140"/>
      <c r="CGT140"/>
      <c r="CGU140"/>
      <c r="CGV140"/>
      <c r="CGW140"/>
      <c r="CGX140"/>
      <c r="CGY140"/>
      <c r="CGZ140"/>
      <c r="CHA140"/>
      <c r="CHB140"/>
      <c r="CHC140"/>
      <c r="CHD140"/>
      <c r="CHE140"/>
      <c r="CHF140"/>
      <c r="CHG140"/>
      <c r="CHH140"/>
      <c r="CHI140"/>
      <c r="CHJ140"/>
      <c r="CHK140"/>
      <c r="CHL140"/>
      <c r="CHM140"/>
      <c r="CHN140"/>
      <c r="CHO140"/>
      <c r="CHP140"/>
      <c r="CHQ140"/>
      <c r="CHR140"/>
      <c r="CHS140"/>
      <c r="CHT140"/>
      <c r="CHU140"/>
      <c r="CHV140"/>
      <c r="CHW140"/>
      <c r="CHX140"/>
      <c r="CHY140"/>
      <c r="CHZ140"/>
      <c r="CIA140"/>
      <c r="CIB140"/>
      <c r="CIC140"/>
      <c r="CID140"/>
      <c r="CIE140"/>
      <c r="CIF140"/>
      <c r="CIG140"/>
      <c r="CIH140"/>
      <c r="CII140"/>
      <c r="CIJ140"/>
      <c r="CIK140"/>
      <c r="CIL140"/>
      <c r="CIM140"/>
      <c r="CIN140"/>
      <c r="CIO140"/>
      <c r="CIP140"/>
      <c r="CIQ140"/>
      <c r="CIR140"/>
      <c r="CIS140"/>
      <c r="CIT140"/>
      <c r="CIU140"/>
      <c r="CIV140"/>
      <c r="CIW140"/>
      <c r="CIX140"/>
      <c r="CIY140"/>
      <c r="CIZ140"/>
      <c r="CJA140"/>
      <c r="CJB140"/>
      <c r="CJC140"/>
      <c r="CJD140"/>
      <c r="CJE140"/>
      <c r="CJF140"/>
      <c r="CJG140"/>
      <c r="CJH140"/>
      <c r="CJI140"/>
      <c r="CJJ140"/>
      <c r="CJK140"/>
      <c r="CJL140"/>
      <c r="CJM140"/>
      <c r="CJN140"/>
      <c r="CJO140"/>
      <c r="CJP140"/>
      <c r="CJQ140"/>
      <c r="CJR140"/>
      <c r="CJS140"/>
      <c r="CJT140"/>
      <c r="CJU140"/>
      <c r="CJV140"/>
      <c r="CJW140"/>
      <c r="CJX140"/>
      <c r="CJY140"/>
      <c r="CJZ140"/>
      <c r="CKA140"/>
      <c r="CKB140"/>
      <c r="CKC140"/>
      <c r="CKD140"/>
      <c r="CKE140"/>
      <c r="CKF140"/>
      <c r="CKG140"/>
      <c r="CKH140"/>
      <c r="CKI140"/>
      <c r="CKJ140"/>
      <c r="CKK140"/>
      <c r="CKL140"/>
      <c r="CKM140"/>
      <c r="CKN140"/>
      <c r="CKO140"/>
      <c r="CKP140"/>
      <c r="CKQ140"/>
      <c r="CKR140"/>
      <c r="CKS140"/>
      <c r="CKT140"/>
      <c r="CKU140"/>
      <c r="CKV140"/>
      <c r="CKW140"/>
      <c r="CKX140"/>
      <c r="CKY140"/>
      <c r="CKZ140"/>
      <c r="CLA140"/>
      <c r="CLB140"/>
      <c r="CLC140"/>
      <c r="CLD140"/>
      <c r="CLE140"/>
      <c r="CLF140"/>
      <c r="CLG140"/>
      <c r="CLH140"/>
      <c r="CLI140"/>
      <c r="CLJ140"/>
      <c r="CLK140"/>
      <c r="CLL140"/>
      <c r="CLM140"/>
      <c r="CLN140"/>
      <c r="CLO140"/>
      <c r="CLP140"/>
      <c r="CLQ140"/>
      <c r="CLR140"/>
      <c r="CLS140"/>
      <c r="CLT140"/>
      <c r="CLU140"/>
      <c r="CLV140"/>
      <c r="CLW140"/>
      <c r="CLX140"/>
      <c r="CLY140"/>
      <c r="CLZ140"/>
      <c r="CMA140"/>
      <c r="CMB140"/>
      <c r="CMC140"/>
      <c r="CMD140"/>
      <c r="CME140"/>
      <c r="CMF140"/>
      <c r="CMG140"/>
      <c r="CMH140"/>
      <c r="CMI140"/>
      <c r="CMJ140"/>
      <c r="CMK140"/>
      <c r="CML140"/>
      <c r="CMM140"/>
      <c r="CMN140"/>
      <c r="CMO140"/>
      <c r="CMP140"/>
      <c r="CMQ140"/>
      <c r="CMR140"/>
      <c r="CMS140"/>
      <c r="CMT140"/>
      <c r="CMU140"/>
      <c r="CMV140"/>
      <c r="CMW140"/>
      <c r="CMX140"/>
      <c r="CMY140"/>
      <c r="CMZ140"/>
      <c r="CNA140"/>
      <c r="CNB140"/>
      <c r="CNC140"/>
      <c r="CND140"/>
      <c r="CNE140"/>
      <c r="CNF140"/>
      <c r="CNG140"/>
      <c r="CNH140"/>
      <c r="CNI140"/>
      <c r="CNJ140"/>
      <c r="CNK140"/>
      <c r="CNL140"/>
      <c r="CNM140"/>
      <c r="CNN140"/>
      <c r="CNO140"/>
      <c r="CNP140"/>
      <c r="CNQ140"/>
      <c r="CNR140"/>
      <c r="CNS140"/>
      <c r="CNT140"/>
      <c r="CNU140"/>
      <c r="CNV140"/>
      <c r="CNW140"/>
      <c r="CNX140"/>
      <c r="CNY140"/>
      <c r="CNZ140"/>
      <c r="COA140"/>
      <c r="COB140"/>
      <c r="COC140"/>
      <c r="COD140"/>
      <c r="COE140"/>
      <c r="COF140"/>
      <c r="COG140"/>
      <c r="COH140"/>
      <c r="COI140"/>
      <c r="COJ140"/>
      <c r="COK140"/>
      <c r="COL140"/>
      <c r="COM140"/>
      <c r="CON140"/>
      <c r="COO140"/>
      <c r="COP140"/>
      <c r="COQ140"/>
      <c r="COR140"/>
      <c r="COS140"/>
      <c r="COT140"/>
      <c r="COU140"/>
      <c r="COV140"/>
      <c r="COW140"/>
      <c r="COX140"/>
      <c r="COY140"/>
      <c r="COZ140"/>
      <c r="CPA140"/>
      <c r="CPB140"/>
      <c r="CPC140"/>
      <c r="CPD140"/>
      <c r="CPE140"/>
      <c r="CPF140"/>
      <c r="CPG140"/>
      <c r="CPH140"/>
      <c r="CPI140"/>
      <c r="CPJ140"/>
      <c r="CPK140"/>
      <c r="CPL140"/>
      <c r="CPM140"/>
      <c r="CPN140"/>
      <c r="CPO140"/>
      <c r="CPP140"/>
      <c r="CPQ140"/>
      <c r="CPR140"/>
      <c r="CPS140"/>
      <c r="CPT140"/>
      <c r="CPU140"/>
      <c r="CPV140"/>
      <c r="CPW140"/>
      <c r="CPX140"/>
      <c r="CPY140"/>
      <c r="CPZ140"/>
      <c r="CQA140"/>
      <c r="CQB140"/>
      <c r="CQC140"/>
      <c r="CQD140"/>
      <c r="CQE140"/>
      <c r="CQF140"/>
      <c r="CQG140"/>
      <c r="CQH140"/>
      <c r="CQI140"/>
      <c r="CQJ140"/>
      <c r="CQK140"/>
      <c r="CQL140"/>
      <c r="CQM140"/>
      <c r="CQN140"/>
      <c r="CQO140"/>
      <c r="CQP140"/>
      <c r="CQQ140"/>
      <c r="CQR140"/>
      <c r="CQS140"/>
      <c r="CQT140"/>
      <c r="CQU140"/>
      <c r="CQV140"/>
      <c r="CQW140"/>
      <c r="CQX140"/>
      <c r="CQY140"/>
      <c r="CQZ140"/>
      <c r="CRA140"/>
      <c r="CRB140"/>
      <c r="CRC140"/>
      <c r="CRD140"/>
      <c r="CRE140"/>
      <c r="CRF140"/>
      <c r="CRG140"/>
      <c r="CRH140"/>
      <c r="CRI140"/>
      <c r="CRJ140"/>
      <c r="CRK140"/>
      <c r="CRL140"/>
      <c r="CRM140"/>
      <c r="CRN140"/>
      <c r="CRO140"/>
      <c r="CRP140"/>
      <c r="CRQ140"/>
      <c r="CRR140"/>
      <c r="CRS140"/>
      <c r="CRT140"/>
      <c r="CRU140"/>
      <c r="CRV140"/>
      <c r="CRW140"/>
      <c r="CRX140"/>
      <c r="CRY140"/>
      <c r="CRZ140"/>
      <c r="CSA140"/>
      <c r="CSB140"/>
      <c r="CSC140"/>
      <c r="CSD140"/>
      <c r="CSE140"/>
      <c r="CSF140"/>
      <c r="CSG140"/>
      <c r="CSH140"/>
      <c r="CSI140"/>
      <c r="CSJ140"/>
      <c r="CSK140"/>
      <c r="CSL140"/>
      <c r="CSM140"/>
      <c r="CSN140"/>
      <c r="CSO140"/>
      <c r="CSP140"/>
      <c r="CSQ140"/>
      <c r="CSR140"/>
      <c r="CSS140"/>
      <c r="CST140"/>
      <c r="CSU140"/>
      <c r="CSV140"/>
      <c r="CSW140"/>
      <c r="CSX140"/>
      <c r="CSY140"/>
      <c r="CSZ140"/>
      <c r="CTA140"/>
      <c r="CTB140"/>
      <c r="CTC140"/>
      <c r="CTD140"/>
      <c r="CTE140"/>
      <c r="CTF140"/>
      <c r="CTG140"/>
      <c r="CTH140"/>
      <c r="CTI140"/>
      <c r="CTJ140"/>
      <c r="CTK140"/>
      <c r="CTL140"/>
      <c r="CTM140"/>
      <c r="CTN140"/>
      <c r="CTO140"/>
      <c r="CTP140"/>
      <c r="CTQ140"/>
      <c r="CTR140"/>
      <c r="CTS140"/>
      <c r="CTT140"/>
      <c r="CTU140"/>
      <c r="CTV140"/>
      <c r="CTW140"/>
      <c r="CTX140"/>
      <c r="CTY140"/>
      <c r="CTZ140"/>
      <c r="CUA140"/>
      <c r="CUB140"/>
      <c r="CUC140"/>
      <c r="CUD140"/>
      <c r="CUE140"/>
      <c r="CUF140"/>
      <c r="CUG140"/>
      <c r="CUH140"/>
      <c r="CUI140"/>
      <c r="CUJ140"/>
      <c r="CUK140"/>
      <c r="CUL140"/>
      <c r="CUM140"/>
      <c r="CUN140"/>
      <c r="CUO140"/>
      <c r="CUP140"/>
      <c r="CUQ140"/>
      <c r="CUR140"/>
      <c r="CUS140"/>
      <c r="CUT140"/>
      <c r="CUU140"/>
      <c r="CUV140"/>
      <c r="CUW140"/>
      <c r="CUX140"/>
      <c r="CUY140"/>
      <c r="CUZ140"/>
      <c r="CVA140"/>
      <c r="CVB140"/>
      <c r="CVC140"/>
      <c r="CVD140"/>
      <c r="CVE140"/>
      <c r="CVF140"/>
      <c r="CVG140"/>
      <c r="CVH140"/>
      <c r="CVI140"/>
      <c r="CVJ140"/>
      <c r="CVK140"/>
      <c r="CVL140"/>
      <c r="CVM140"/>
      <c r="CVN140"/>
      <c r="CVO140"/>
      <c r="CVP140"/>
      <c r="CVQ140"/>
      <c r="CVR140"/>
      <c r="CVS140"/>
      <c r="CVT140"/>
      <c r="CVU140"/>
      <c r="CVV140"/>
      <c r="CVW140"/>
      <c r="CVX140"/>
      <c r="CVY140"/>
      <c r="CVZ140"/>
      <c r="CWA140"/>
      <c r="CWB140"/>
      <c r="CWC140"/>
      <c r="CWD140"/>
      <c r="CWE140"/>
      <c r="CWF140"/>
      <c r="CWG140"/>
      <c r="CWH140"/>
      <c r="CWI140"/>
      <c r="CWJ140"/>
      <c r="CWK140"/>
      <c r="CWL140"/>
      <c r="CWM140"/>
      <c r="CWN140"/>
      <c r="CWO140"/>
      <c r="CWP140"/>
      <c r="CWQ140"/>
      <c r="CWR140"/>
      <c r="CWS140"/>
      <c r="CWT140"/>
      <c r="CWU140"/>
      <c r="CWV140"/>
      <c r="CWW140"/>
      <c r="CWX140"/>
      <c r="CWY140"/>
      <c r="CWZ140"/>
      <c r="CXA140"/>
      <c r="CXB140"/>
      <c r="CXC140"/>
      <c r="CXD140"/>
      <c r="CXE140"/>
      <c r="CXF140"/>
      <c r="CXG140"/>
      <c r="CXH140"/>
      <c r="CXI140"/>
      <c r="CXJ140"/>
      <c r="CXK140"/>
      <c r="CXL140"/>
      <c r="CXM140"/>
      <c r="CXN140"/>
      <c r="CXO140"/>
      <c r="CXP140"/>
      <c r="CXQ140"/>
      <c r="CXR140"/>
      <c r="CXS140"/>
      <c r="CXT140"/>
      <c r="CXU140"/>
      <c r="CXV140"/>
      <c r="CXW140"/>
      <c r="CXX140"/>
      <c r="CXY140"/>
      <c r="CXZ140"/>
      <c r="CYA140"/>
      <c r="CYB140"/>
      <c r="CYC140"/>
      <c r="CYD140"/>
      <c r="CYE140"/>
      <c r="CYF140"/>
      <c r="CYG140"/>
      <c r="CYH140"/>
      <c r="CYI140"/>
      <c r="CYJ140"/>
      <c r="CYK140"/>
      <c r="CYL140"/>
      <c r="CYM140"/>
      <c r="CYN140"/>
      <c r="CYO140"/>
      <c r="CYP140"/>
      <c r="CYQ140"/>
      <c r="CYR140"/>
      <c r="CYS140"/>
      <c r="CYT140"/>
      <c r="CYU140"/>
      <c r="CYV140"/>
      <c r="CYW140"/>
      <c r="CYX140"/>
      <c r="CYY140"/>
      <c r="CYZ140"/>
      <c r="CZA140"/>
      <c r="CZB140"/>
      <c r="CZC140"/>
      <c r="CZD140"/>
      <c r="CZE140"/>
      <c r="CZF140"/>
      <c r="CZG140"/>
      <c r="CZH140"/>
      <c r="CZI140"/>
      <c r="CZJ140"/>
      <c r="CZK140"/>
      <c r="CZL140"/>
      <c r="CZM140"/>
      <c r="CZN140"/>
      <c r="CZO140"/>
      <c r="CZP140"/>
      <c r="CZQ140"/>
      <c r="CZR140"/>
      <c r="CZS140"/>
      <c r="CZT140"/>
      <c r="CZU140"/>
      <c r="CZV140"/>
      <c r="CZW140"/>
      <c r="CZX140"/>
      <c r="CZY140"/>
      <c r="CZZ140"/>
      <c r="DAA140"/>
      <c r="DAB140"/>
      <c r="DAC140"/>
      <c r="DAD140"/>
      <c r="DAE140"/>
      <c r="DAF140"/>
      <c r="DAG140"/>
      <c r="DAH140"/>
      <c r="DAI140"/>
      <c r="DAJ140"/>
      <c r="DAK140"/>
      <c r="DAL140"/>
      <c r="DAM140"/>
      <c r="DAN140"/>
      <c r="DAO140"/>
      <c r="DAP140"/>
      <c r="DAQ140"/>
      <c r="DAR140"/>
      <c r="DAS140"/>
      <c r="DAT140"/>
      <c r="DAU140"/>
      <c r="DAV140"/>
      <c r="DAW140"/>
      <c r="DAX140"/>
      <c r="DAY140"/>
      <c r="DAZ140"/>
      <c r="DBA140"/>
      <c r="DBB140"/>
      <c r="DBC140"/>
      <c r="DBD140"/>
      <c r="DBE140"/>
      <c r="DBF140"/>
      <c r="DBG140"/>
      <c r="DBH140"/>
      <c r="DBI140"/>
      <c r="DBJ140"/>
      <c r="DBK140"/>
      <c r="DBL140"/>
      <c r="DBM140"/>
      <c r="DBN140"/>
      <c r="DBO140"/>
      <c r="DBP140"/>
      <c r="DBQ140"/>
      <c r="DBR140"/>
      <c r="DBS140"/>
      <c r="DBT140"/>
      <c r="DBU140"/>
      <c r="DBV140"/>
      <c r="DBW140"/>
      <c r="DBX140"/>
      <c r="DBY140"/>
      <c r="DBZ140"/>
      <c r="DCA140"/>
      <c r="DCB140"/>
      <c r="DCC140"/>
      <c r="DCD140"/>
      <c r="DCE140"/>
      <c r="DCF140"/>
      <c r="DCG140"/>
      <c r="DCH140"/>
      <c r="DCI140"/>
      <c r="DCJ140"/>
      <c r="DCK140"/>
      <c r="DCL140"/>
      <c r="DCM140"/>
      <c r="DCN140"/>
      <c r="DCO140"/>
      <c r="DCP140"/>
      <c r="DCQ140"/>
      <c r="DCR140"/>
      <c r="DCS140"/>
      <c r="DCT140"/>
      <c r="DCU140"/>
      <c r="DCV140"/>
      <c r="DCW140"/>
      <c r="DCX140"/>
      <c r="DCY140"/>
      <c r="DCZ140"/>
      <c r="DDA140"/>
      <c r="DDB140"/>
      <c r="DDC140"/>
      <c r="DDD140"/>
      <c r="DDE140"/>
      <c r="DDF140"/>
      <c r="DDG140"/>
      <c r="DDH140"/>
      <c r="DDI140"/>
      <c r="DDJ140"/>
      <c r="DDK140"/>
      <c r="DDL140"/>
      <c r="DDM140"/>
      <c r="DDN140"/>
      <c r="DDO140"/>
      <c r="DDP140"/>
      <c r="DDQ140"/>
      <c r="DDR140"/>
      <c r="DDS140"/>
      <c r="DDT140"/>
      <c r="DDU140"/>
      <c r="DDV140"/>
      <c r="DDW140"/>
      <c r="DDX140"/>
      <c r="DDY140"/>
      <c r="DDZ140"/>
      <c r="DEA140"/>
      <c r="DEB140"/>
      <c r="DEC140"/>
      <c r="DED140"/>
      <c r="DEE140"/>
      <c r="DEF140"/>
      <c r="DEG140"/>
      <c r="DEH140"/>
      <c r="DEI140"/>
      <c r="DEJ140"/>
      <c r="DEK140"/>
      <c r="DEL140"/>
      <c r="DEM140"/>
      <c r="DEN140"/>
      <c r="DEO140"/>
      <c r="DEP140"/>
      <c r="DEQ140"/>
      <c r="DER140"/>
      <c r="DES140"/>
      <c r="DET140"/>
      <c r="DEU140"/>
    </row>
    <row r="141" spans="1:2855" ht="45">
      <c r="A141" s="63" t="s">
        <v>433</v>
      </c>
      <c r="B141" s="64" t="s">
        <v>146</v>
      </c>
      <c r="C141" s="64" t="s">
        <v>434</v>
      </c>
      <c r="D141" s="63" t="s">
        <v>435</v>
      </c>
      <c r="E141" s="65" t="s">
        <v>154</v>
      </c>
      <c r="F141" s="66">
        <v>63</v>
      </c>
      <c r="G141" s="67">
        <v>695.89</v>
      </c>
      <c r="H141" s="67">
        <f t="shared" si="3"/>
        <v>878.49</v>
      </c>
      <c r="I141" s="67">
        <f t="shared" si="4"/>
        <v>43841.07</v>
      </c>
      <c r="J141" s="67">
        <f t="shared" si="5"/>
        <v>55344.87</v>
      </c>
      <c r="K141" s="45"/>
    </row>
    <row r="142" spans="1:2855" ht="60">
      <c r="A142" s="63" t="s">
        <v>436</v>
      </c>
      <c r="B142" s="64" t="s">
        <v>146</v>
      </c>
      <c r="C142" s="64" t="s">
        <v>437</v>
      </c>
      <c r="D142" s="63" t="s">
        <v>438</v>
      </c>
      <c r="E142" s="65" t="s">
        <v>154</v>
      </c>
      <c r="F142" s="66">
        <v>17.52</v>
      </c>
      <c r="G142" s="67">
        <v>717.19</v>
      </c>
      <c r="H142" s="67">
        <f t="shared" si="3"/>
        <v>905.38</v>
      </c>
      <c r="I142" s="67">
        <f t="shared" si="4"/>
        <v>12565.16</v>
      </c>
      <c r="J142" s="67">
        <f t="shared" si="5"/>
        <v>15862.25</v>
      </c>
      <c r="K142" s="45"/>
    </row>
    <row r="143" spans="1:2855" ht="30">
      <c r="A143" s="63" t="s">
        <v>439</v>
      </c>
      <c r="B143" s="64" t="s">
        <v>146</v>
      </c>
      <c r="C143" s="64" t="s">
        <v>440</v>
      </c>
      <c r="D143" s="63" t="s">
        <v>441</v>
      </c>
      <c r="E143" s="65" t="s">
        <v>154</v>
      </c>
      <c r="F143" s="66">
        <v>80.52</v>
      </c>
      <c r="G143" s="67">
        <v>557.61</v>
      </c>
      <c r="H143" s="67">
        <f t="shared" si="3"/>
        <v>703.92</v>
      </c>
      <c r="I143" s="67">
        <f t="shared" si="4"/>
        <v>44898.75</v>
      </c>
      <c r="J143" s="67">
        <f t="shared" si="5"/>
        <v>56679.63</v>
      </c>
      <c r="K143" s="45"/>
    </row>
    <row r="144" spans="1:2855" ht="45">
      <c r="A144" s="63" t="s">
        <v>442</v>
      </c>
      <c r="B144" s="64" t="s">
        <v>156</v>
      </c>
      <c r="C144" s="64" t="s">
        <v>443</v>
      </c>
      <c r="D144" s="63" t="s">
        <v>444</v>
      </c>
      <c r="E144" s="65" t="s">
        <v>154</v>
      </c>
      <c r="F144" s="66">
        <v>80.52</v>
      </c>
      <c r="G144" s="67">
        <v>136.54</v>
      </c>
      <c r="H144" s="67">
        <f t="shared" si="3"/>
        <v>172.36</v>
      </c>
      <c r="I144" s="67">
        <f t="shared" si="4"/>
        <v>10994.2</v>
      </c>
      <c r="J144" s="67">
        <f t="shared" si="5"/>
        <v>13878.42</v>
      </c>
      <c r="K144" s="45"/>
    </row>
    <row r="145" spans="1:2855" ht="30">
      <c r="A145" s="63" t="s">
        <v>445</v>
      </c>
      <c r="B145" s="64" t="s">
        <v>146</v>
      </c>
      <c r="C145" s="64" t="s">
        <v>446</v>
      </c>
      <c r="D145" s="63" t="s">
        <v>447</v>
      </c>
      <c r="E145" s="65" t="s">
        <v>154</v>
      </c>
      <c r="F145" s="66">
        <v>19.38</v>
      </c>
      <c r="G145" s="67">
        <v>580.99</v>
      </c>
      <c r="H145" s="67">
        <f t="shared" ref="H145:H208" si="6">TRUNC(G145*(1+26.24/100),2)</f>
        <v>733.44</v>
      </c>
      <c r="I145" s="67">
        <f t="shared" ref="I145:I208" si="7">TRUNC(F145*G145,2)</f>
        <v>11259.58</v>
      </c>
      <c r="J145" s="67">
        <f t="shared" ref="J145:J208" si="8">TRUNC(F145*H145,2)</f>
        <v>14214.06</v>
      </c>
      <c r="K145" s="45"/>
    </row>
    <row r="146" spans="1:2855" ht="30">
      <c r="A146" s="63" t="s">
        <v>448</v>
      </c>
      <c r="B146" s="64" t="s">
        <v>156</v>
      </c>
      <c r="C146" s="64" t="s">
        <v>449</v>
      </c>
      <c r="D146" s="63" t="s">
        <v>450</v>
      </c>
      <c r="E146" s="65" t="s">
        <v>154</v>
      </c>
      <c r="F146" s="66">
        <v>199.8</v>
      </c>
      <c r="G146" s="67">
        <v>27.9</v>
      </c>
      <c r="H146" s="67">
        <f t="shared" si="6"/>
        <v>35.22</v>
      </c>
      <c r="I146" s="67">
        <f t="shared" si="7"/>
        <v>5574.42</v>
      </c>
      <c r="J146" s="67">
        <f t="shared" si="8"/>
        <v>7036.95</v>
      </c>
      <c r="K146" s="45"/>
    </row>
    <row r="147" spans="1:2855" ht="30">
      <c r="A147" s="63" t="s">
        <v>451</v>
      </c>
      <c r="B147" s="64" t="s">
        <v>156</v>
      </c>
      <c r="C147" s="64" t="s">
        <v>449</v>
      </c>
      <c r="D147" s="63" t="s">
        <v>450</v>
      </c>
      <c r="E147" s="65" t="s">
        <v>154</v>
      </c>
      <c r="F147" s="66">
        <v>161.04</v>
      </c>
      <c r="G147" s="67">
        <v>27.9</v>
      </c>
      <c r="H147" s="67">
        <f t="shared" si="6"/>
        <v>35.22</v>
      </c>
      <c r="I147" s="67">
        <f t="shared" si="7"/>
        <v>4493.01</v>
      </c>
      <c r="J147" s="67">
        <f t="shared" si="8"/>
        <v>5671.82</v>
      </c>
      <c r="K147" s="45"/>
    </row>
    <row r="148" spans="1:2855" s="39" customFormat="1" ht="15">
      <c r="A148" s="53" t="s">
        <v>452</v>
      </c>
      <c r="B148" s="54"/>
      <c r="C148" s="54"/>
      <c r="D148" s="53" t="s">
        <v>28</v>
      </c>
      <c r="E148" s="55" t="s">
        <v>1</v>
      </c>
      <c r="F148" s="56">
        <v>0</v>
      </c>
      <c r="G148" s="57">
        <v>0</v>
      </c>
      <c r="H148" s="57">
        <f t="shared" si="6"/>
        <v>0</v>
      </c>
      <c r="I148" s="67">
        <f t="shared" si="7"/>
        <v>0</v>
      </c>
      <c r="J148" s="57">
        <f>TRUNC((SUM(J149+J155+J162)),2)</f>
        <v>342126.63</v>
      </c>
      <c r="K148" s="45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  <c r="IW148"/>
      <c r="IX148"/>
      <c r="IY148"/>
      <c r="IZ148"/>
      <c r="JA148"/>
      <c r="JB148"/>
      <c r="JC148"/>
      <c r="JD148"/>
      <c r="JE148"/>
      <c r="JF148"/>
      <c r="JG148"/>
      <c r="JH148"/>
      <c r="JI148"/>
      <c r="JJ148"/>
      <c r="JK148"/>
      <c r="JL148"/>
      <c r="JM148"/>
      <c r="JN148"/>
      <c r="JO148"/>
      <c r="JP148"/>
      <c r="JQ148"/>
      <c r="JR148"/>
      <c r="JS148"/>
      <c r="JT148"/>
      <c r="JU148"/>
      <c r="JV148"/>
      <c r="JW148"/>
      <c r="JX148"/>
      <c r="JY148"/>
      <c r="JZ148"/>
      <c r="KA148"/>
      <c r="KB148"/>
      <c r="KC148"/>
      <c r="KD148"/>
      <c r="KE148"/>
      <c r="KF148"/>
      <c r="KG148"/>
      <c r="KH148"/>
      <c r="KI148"/>
      <c r="KJ148"/>
      <c r="KK148"/>
      <c r="KL148"/>
      <c r="KM148"/>
      <c r="KN148"/>
      <c r="KO148"/>
      <c r="KP148"/>
      <c r="KQ148"/>
      <c r="KR148"/>
      <c r="KS148"/>
      <c r="KT148"/>
      <c r="KU148"/>
      <c r="KV148"/>
      <c r="KW148"/>
      <c r="KX148"/>
      <c r="KY148"/>
      <c r="KZ148"/>
      <c r="LA148"/>
      <c r="LB148"/>
      <c r="LC148"/>
      <c r="LD148"/>
      <c r="LE148"/>
      <c r="LF148"/>
      <c r="LG148"/>
      <c r="LH148"/>
      <c r="LI148"/>
      <c r="LJ148"/>
      <c r="LK148"/>
      <c r="LL148"/>
      <c r="LM148"/>
      <c r="LN148"/>
      <c r="LO148"/>
      <c r="LP148"/>
      <c r="LQ148"/>
      <c r="LR148"/>
      <c r="LS148"/>
      <c r="LT148"/>
      <c r="LU148"/>
      <c r="LV148"/>
      <c r="LW148"/>
      <c r="LX148"/>
      <c r="LY148"/>
      <c r="LZ148"/>
      <c r="MA148"/>
      <c r="MB148"/>
      <c r="MC148"/>
      <c r="MD148"/>
      <c r="ME148"/>
      <c r="MF148"/>
      <c r="MG148"/>
      <c r="MH148"/>
      <c r="MI148"/>
      <c r="MJ148"/>
      <c r="MK148"/>
      <c r="ML148"/>
      <c r="MM148"/>
      <c r="MN148"/>
      <c r="MO148"/>
      <c r="MP148"/>
      <c r="MQ148"/>
      <c r="MR148"/>
      <c r="MS148"/>
      <c r="MT148"/>
      <c r="MU148"/>
      <c r="MV148"/>
      <c r="MW148"/>
      <c r="MX148"/>
      <c r="MY148"/>
      <c r="MZ148"/>
      <c r="NA148"/>
      <c r="NB148"/>
      <c r="NC148"/>
      <c r="ND148"/>
      <c r="NE148"/>
      <c r="NF148"/>
      <c r="NG148"/>
      <c r="NH148"/>
      <c r="NI148"/>
      <c r="NJ148"/>
      <c r="NK148"/>
      <c r="NL148"/>
      <c r="NM148"/>
      <c r="NN148"/>
      <c r="NO148"/>
      <c r="NP148"/>
      <c r="NQ148"/>
      <c r="NR148"/>
      <c r="NS148"/>
      <c r="NT148"/>
      <c r="NU148"/>
      <c r="NV148"/>
      <c r="NW148"/>
      <c r="NX148"/>
      <c r="NY148"/>
      <c r="NZ148"/>
      <c r="OA148"/>
      <c r="OB148"/>
      <c r="OC148"/>
      <c r="OD148"/>
      <c r="OE148"/>
      <c r="OF148"/>
      <c r="OG148"/>
      <c r="OH148"/>
      <c r="OI148"/>
      <c r="OJ148"/>
      <c r="OK148"/>
      <c r="OL148"/>
      <c r="OM148"/>
      <c r="ON148"/>
      <c r="OO148"/>
      <c r="OP148"/>
      <c r="OQ148"/>
      <c r="OR148"/>
      <c r="OS148"/>
      <c r="OT148"/>
      <c r="OU148"/>
      <c r="OV148"/>
      <c r="OW148"/>
      <c r="OX148"/>
      <c r="OY148"/>
      <c r="OZ148"/>
      <c r="PA148"/>
      <c r="PB148"/>
      <c r="PC148"/>
      <c r="PD148"/>
      <c r="PE148"/>
      <c r="PF148"/>
      <c r="PG148"/>
      <c r="PH148"/>
      <c r="PI148"/>
      <c r="PJ148"/>
      <c r="PK148"/>
      <c r="PL148"/>
      <c r="PM148"/>
      <c r="PN148"/>
      <c r="PO148"/>
      <c r="PP148"/>
      <c r="PQ148"/>
      <c r="PR148"/>
      <c r="PS148"/>
      <c r="PT148"/>
      <c r="PU148"/>
      <c r="PV148"/>
      <c r="PW148"/>
      <c r="PX148"/>
      <c r="PY148"/>
      <c r="PZ148"/>
      <c r="QA148"/>
      <c r="QB148"/>
      <c r="QC148"/>
      <c r="QD148"/>
      <c r="QE148"/>
      <c r="QF148"/>
      <c r="QG148"/>
      <c r="QH148"/>
      <c r="QI148"/>
      <c r="QJ148"/>
      <c r="QK148"/>
      <c r="QL148"/>
      <c r="QM148"/>
      <c r="QN148"/>
      <c r="QO148"/>
      <c r="QP148"/>
      <c r="QQ148"/>
      <c r="QR148"/>
      <c r="QS148"/>
      <c r="QT148"/>
      <c r="QU148"/>
      <c r="QV148"/>
      <c r="QW148"/>
      <c r="QX148"/>
      <c r="QY148"/>
      <c r="QZ148"/>
      <c r="RA148"/>
      <c r="RB148"/>
      <c r="RC148"/>
      <c r="RD148"/>
      <c r="RE148"/>
      <c r="RF148"/>
      <c r="RG148"/>
      <c r="RH148"/>
      <c r="RI148"/>
      <c r="RJ148"/>
      <c r="RK148"/>
      <c r="RL148"/>
      <c r="RM148"/>
      <c r="RN148"/>
      <c r="RO148"/>
      <c r="RP148"/>
      <c r="RQ148"/>
      <c r="RR148"/>
      <c r="RS148"/>
      <c r="RT148"/>
      <c r="RU148"/>
      <c r="RV148"/>
      <c r="RW148"/>
      <c r="RX148"/>
      <c r="RY148"/>
      <c r="RZ148"/>
      <c r="SA148"/>
      <c r="SB148"/>
      <c r="SC148"/>
      <c r="SD148"/>
      <c r="SE148"/>
      <c r="SF148"/>
      <c r="SG148"/>
      <c r="SH148"/>
      <c r="SI148"/>
      <c r="SJ148"/>
      <c r="SK148"/>
      <c r="SL148"/>
      <c r="SM148"/>
      <c r="SN148"/>
      <c r="SO148"/>
      <c r="SP148"/>
      <c r="SQ148"/>
      <c r="SR148"/>
      <c r="SS148"/>
      <c r="ST148"/>
      <c r="SU148"/>
      <c r="SV148"/>
      <c r="SW148"/>
      <c r="SX148"/>
      <c r="SY148"/>
      <c r="SZ148"/>
      <c r="TA148"/>
      <c r="TB148"/>
      <c r="TC148"/>
      <c r="TD148"/>
      <c r="TE148"/>
      <c r="TF148"/>
      <c r="TG148"/>
      <c r="TH148"/>
      <c r="TI148"/>
      <c r="TJ148"/>
      <c r="TK148"/>
      <c r="TL148"/>
      <c r="TM148"/>
      <c r="TN148"/>
      <c r="TO148"/>
      <c r="TP148"/>
      <c r="TQ148"/>
      <c r="TR148"/>
      <c r="TS148"/>
      <c r="TT148"/>
      <c r="TU148"/>
      <c r="TV148"/>
      <c r="TW148"/>
      <c r="TX148"/>
      <c r="TY148"/>
      <c r="TZ148"/>
      <c r="UA148"/>
      <c r="UB148"/>
      <c r="UC148"/>
      <c r="UD148"/>
      <c r="UE148"/>
      <c r="UF148"/>
      <c r="UG148"/>
      <c r="UH148"/>
      <c r="UI148"/>
      <c r="UJ148"/>
      <c r="UK148"/>
      <c r="UL148"/>
      <c r="UM148"/>
      <c r="UN148"/>
      <c r="UO148"/>
      <c r="UP148"/>
      <c r="UQ148"/>
      <c r="UR148"/>
      <c r="US148"/>
      <c r="UT148"/>
      <c r="UU148"/>
      <c r="UV148"/>
      <c r="UW148"/>
      <c r="UX148"/>
      <c r="UY148"/>
      <c r="UZ148"/>
      <c r="VA148"/>
      <c r="VB148"/>
      <c r="VC148"/>
      <c r="VD148"/>
      <c r="VE148"/>
      <c r="VF148"/>
      <c r="VG148"/>
      <c r="VH148"/>
      <c r="VI148"/>
      <c r="VJ148"/>
      <c r="VK148"/>
      <c r="VL148"/>
      <c r="VM148"/>
      <c r="VN148"/>
      <c r="VO148"/>
      <c r="VP148"/>
      <c r="VQ148"/>
      <c r="VR148"/>
      <c r="VS148"/>
      <c r="VT148"/>
      <c r="VU148"/>
      <c r="VV148"/>
      <c r="VW148"/>
      <c r="VX148"/>
      <c r="VY148"/>
      <c r="VZ148"/>
      <c r="WA148"/>
      <c r="WB148"/>
      <c r="WC148"/>
      <c r="WD148"/>
      <c r="WE148"/>
      <c r="WF148"/>
      <c r="WG148"/>
      <c r="WH148"/>
      <c r="WI148"/>
      <c r="WJ148"/>
      <c r="WK148"/>
      <c r="WL148"/>
      <c r="WM148"/>
      <c r="WN148"/>
      <c r="WO148"/>
      <c r="WP148"/>
      <c r="WQ148"/>
      <c r="WR148"/>
      <c r="WS148"/>
      <c r="WT148"/>
      <c r="WU148"/>
      <c r="WV148"/>
      <c r="WW148"/>
      <c r="WX148"/>
      <c r="WY148"/>
      <c r="WZ148"/>
      <c r="XA148"/>
      <c r="XB148"/>
      <c r="XC148"/>
      <c r="XD148"/>
      <c r="XE148"/>
      <c r="XF148"/>
      <c r="XG148"/>
      <c r="XH148"/>
      <c r="XI148"/>
      <c r="XJ148"/>
      <c r="XK148"/>
      <c r="XL148"/>
      <c r="XM148"/>
      <c r="XN148"/>
      <c r="XO148"/>
      <c r="XP148"/>
      <c r="XQ148"/>
      <c r="XR148"/>
      <c r="XS148"/>
      <c r="XT148"/>
      <c r="XU148"/>
      <c r="XV148"/>
      <c r="XW148"/>
      <c r="XX148"/>
      <c r="XY148"/>
      <c r="XZ148"/>
      <c r="YA148"/>
      <c r="YB148"/>
      <c r="YC148"/>
      <c r="YD148"/>
      <c r="YE148"/>
      <c r="YF148"/>
      <c r="YG148"/>
      <c r="YH148"/>
      <c r="YI148"/>
      <c r="YJ148"/>
      <c r="YK148"/>
      <c r="YL148"/>
      <c r="YM148"/>
      <c r="YN148"/>
      <c r="YO148"/>
      <c r="YP148"/>
      <c r="YQ148"/>
      <c r="YR148"/>
      <c r="YS148"/>
      <c r="YT148"/>
      <c r="YU148"/>
      <c r="YV148"/>
      <c r="YW148"/>
      <c r="YX148"/>
      <c r="YY148"/>
      <c r="YZ148"/>
      <c r="ZA148"/>
      <c r="ZB148"/>
      <c r="ZC148"/>
      <c r="ZD148"/>
      <c r="ZE148"/>
      <c r="ZF148"/>
      <c r="ZG148"/>
      <c r="ZH148"/>
      <c r="ZI148"/>
      <c r="ZJ148"/>
      <c r="ZK148"/>
      <c r="ZL148"/>
      <c r="ZM148"/>
      <c r="ZN148"/>
      <c r="ZO148"/>
      <c r="ZP148"/>
      <c r="ZQ148"/>
      <c r="ZR148"/>
      <c r="ZS148"/>
      <c r="ZT148"/>
      <c r="ZU148"/>
      <c r="ZV148"/>
      <c r="ZW148"/>
      <c r="ZX148"/>
      <c r="ZY148"/>
      <c r="ZZ148"/>
      <c r="AAA148"/>
      <c r="AAB148"/>
      <c r="AAC148"/>
      <c r="AAD148"/>
      <c r="AAE148"/>
      <c r="AAF148"/>
      <c r="AAG148"/>
      <c r="AAH148"/>
      <c r="AAI148"/>
      <c r="AAJ148"/>
      <c r="AAK148"/>
      <c r="AAL148"/>
      <c r="AAM148"/>
      <c r="AAN148"/>
      <c r="AAO148"/>
      <c r="AAP148"/>
      <c r="AAQ148"/>
      <c r="AAR148"/>
      <c r="AAS148"/>
      <c r="AAT148"/>
      <c r="AAU148"/>
      <c r="AAV148"/>
      <c r="AAW148"/>
      <c r="AAX148"/>
      <c r="AAY148"/>
      <c r="AAZ148"/>
      <c r="ABA148"/>
      <c r="ABB148"/>
      <c r="ABC148"/>
      <c r="ABD148"/>
      <c r="ABE148"/>
      <c r="ABF148"/>
      <c r="ABG148"/>
      <c r="ABH148"/>
      <c r="ABI148"/>
      <c r="ABJ148"/>
      <c r="ABK148"/>
      <c r="ABL148"/>
      <c r="ABM148"/>
      <c r="ABN148"/>
      <c r="ABO148"/>
      <c r="ABP148"/>
      <c r="ABQ148"/>
      <c r="ABR148"/>
      <c r="ABS148"/>
      <c r="ABT148"/>
      <c r="ABU148"/>
      <c r="ABV148"/>
      <c r="ABW148"/>
      <c r="ABX148"/>
      <c r="ABY148"/>
      <c r="ABZ148"/>
      <c r="ACA148"/>
      <c r="ACB148"/>
      <c r="ACC148"/>
      <c r="ACD148"/>
      <c r="ACE148"/>
      <c r="ACF148"/>
      <c r="ACG148"/>
      <c r="ACH148"/>
      <c r="ACI148"/>
      <c r="ACJ148"/>
      <c r="ACK148"/>
      <c r="ACL148"/>
      <c r="ACM148"/>
      <c r="ACN148"/>
      <c r="ACO148"/>
      <c r="ACP148"/>
      <c r="ACQ148"/>
      <c r="ACR148"/>
      <c r="ACS148"/>
      <c r="ACT148"/>
      <c r="ACU148"/>
      <c r="ACV148"/>
      <c r="ACW148"/>
      <c r="ACX148"/>
      <c r="ACY148"/>
      <c r="ACZ148"/>
      <c r="ADA148"/>
      <c r="ADB148"/>
      <c r="ADC148"/>
      <c r="ADD148"/>
      <c r="ADE148"/>
      <c r="ADF148"/>
      <c r="ADG148"/>
      <c r="ADH148"/>
      <c r="ADI148"/>
      <c r="ADJ148"/>
      <c r="ADK148"/>
      <c r="ADL148"/>
      <c r="ADM148"/>
      <c r="ADN148"/>
      <c r="ADO148"/>
      <c r="ADP148"/>
      <c r="ADQ148"/>
      <c r="ADR148"/>
      <c r="ADS148"/>
      <c r="ADT148"/>
      <c r="ADU148"/>
      <c r="ADV148"/>
      <c r="ADW148"/>
      <c r="ADX148"/>
      <c r="ADY148"/>
      <c r="ADZ148"/>
      <c r="AEA148"/>
      <c r="AEB148"/>
      <c r="AEC148"/>
      <c r="AED148"/>
      <c r="AEE148"/>
      <c r="AEF148"/>
      <c r="AEG148"/>
      <c r="AEH148"/>
      <c r="AEI148"/>
      <c r="AEJ148"/>
      <c r="AEK148"/>
      <c r="AEL148"/>
      <c r="AEM148"/>
      <c r="AEN148"/>
      <c r="AEO148"/>
      <c r="AEP148"/>
      <c r="AEQ148"/>
      <c r="AER148"/>
      <c r="AES148"/>
      <c r="AET148"/>
      <c r="AEU148"/>
      <c r="AEV148"/>
      <c r="AEW148"/>
      <c r="AEX148"/>
      <c r="AEY148"/>
      <c r="AEZ148"/>
      <c r="AFA148"/>
      <c r="AFB148"/>
      <c r="AFC148"/>
      <c r="AFD148"/>
      <c r="AFE148"/>
      <c r="AFF148"/>
      <c r="AFG148"/>
      <c r="AFH148"/>
      <c r="AFI148"/>
      <c r="AFJ148"/>
      <c r="AFK148"/>
      <c r="AFL148"/>
      <c r="AFM148"/>
      <c r="AFN148"/>
      <c r="AFO148"/>
      <c r="AFP148"/>
      <c r="AFQ148"/>
      <c r="AFR148"/>
      <c r="AFS148"/>
      <c r="AFT148"/>
      <c r="AFU148"/>
      <c r="AFV148"/>
      <c r="AFW148"/>
      <c r="AFX148"/>
      <c r="AFY148"/>
      <c r="AFZ148"/>
      <c r="AGA148"/>
      <c r="AGB148"/>
      <c r="AGC148"/>
      <c r="AGD148"/>
      <c r="AGE148"/>
      <c r="AGF148"/>
      <c r="AGG148"/>
      <c r="AGH148"/>
      <c r="AGI148"/>
      <c r="AGJ148"/>
      <c r="AGK148"/>
      <c r="AGL148"/>
      <c r="AGM148"/>
      <c r="AGN148"/>
      <c r="AGO148"/>
      <c r="AGP148"/>
      <c r="AGQ148"/>
      <c r="AGR148"/>
      <c r="AGS148"/>
      <c r="AGT148"/>
      <c r="AGU148"/>
      <c r="AGV148"/>
      <c r="AGW148"/>
      <c r="AGX148"/>
      <c r="AGY148"/>
      <c r="AGZ148"/>
      <c r="AHA148"/>
      <c r="AHB148"/>
      <c r="AHC148"/>
      <c r="AHD148"/>
      <c r="AHE148"/>
      <c r="AHF148"/>
      <c r="AHG148"/>
      <c r="AHH148"/>
      <c r="AHI148"/>
      <c r="AHJ148"/>
      <c r="AHK148"/>
      <c r="AHL148"/>
      <c r="AHM148"/>
      <c r="AHN148"/>
      <c r="AHO148"/>
      <c r="AHP148"/>
      <c r="AHQ148"/>
      <c r="AHR148"/>
      <c r="AHS148"/>
      <c r="AHT148"/>
      <c r="AHU148"/>
      <c r="AHV148"/>
      <c r="AHW148"/>
      <c r="AHX148"/>
      <c r="AHY148"/>
      <c r="AHZ148"/>
      <c r="AIA148"/>
      <c r="AIB148"/>
      <c r="AIC148"/>
      <c r="AID148"/>
      <c r="AIE148"/>
      <c r="AIF148"/>
      <c r="AIG148"/>
      <c r="AIH148"/>
      <c r="AII148"/>
      <c r="AIJ148"/>
      <c r="AIK148"/>
      <c r="AIL148"/>
      <c r="AIM148"/>
      <c r="AIN148"/>
      <c r="AIO148"/>
      <c r="AIP148"/>
      <c r="AIQ148"/>
      <c r="AIR148"/>
      <c r="AIS148"/>
      <c r="AIT148"/>
      <c r="AIU148"/>
      <c r="AIV148"/>
      <c r="AIW148"/>
      <c r="AIX148"/>
      <c r="AIY148"/>
      <c r="AIZ148"/>
      <c r="AJA148"/>
      <c r="AJB148"/>
      <c r="AJC148"/>
      <c r="AJD148"/>
      <c r="AJE148"/>
      <c r="AJF148"/>
      <c r="AJG148"/>
      <c r="AJH148"/>
      <c r="AJI148"/>
      <c r="AJJ148"/>
      <c r="AJK148"/>
      <c r="AJL148"/>
      <c r="AJM148"/>
      <c r="AJN148"/>
      <c r="AJO148"/>
      <c r="AJP148"/>
      <c r="AJQ148"/>
      <c r="AJR148"/>
      <c r="AJS148"/>
      <c r="AJT148"/>
      <c r="AJU148"/>
      <c r="AJV148"/>
      <c r="AJW148"/>
      <c r="AJX148"/>
      <c r="AJY148"/>
      <c r="AJZ148"/>
      <c r="AKA148"/>
      <c r="AKB148"/>
      <c r="AKC148"/>
      <c r="AKD148"/>
      <c r="AKE148"/>
      <c r="AKF148"/>
      <c r="AKG148"/>
      <c r="AKH148"/>
      <c r="AKI148"/>
      <c r="AKJ148"/>
      <c r="AKK148"/>
      <c r="AKL148"/>
      <c r="AKM148"/>
      <c r="AKN148"/>
      <c r="AKO148"/>
      <c r="AKP148"/>
      <c r="AKQ148"/>
      <c r="AKR148"/>
      <c r="AKS148"/>
      <c r="AKT148"/>
      <c r="AKU148"/>
      <c r="AKV148"/>
      <c r="AKW148"/>
      <c r="AKX148"/>
      <c r="AKY148"/>
      <c r="AKZ148"/>
      <c r="ALA148"/>
      <c r="ALB148"/>
      <c r="ALC148"/>
      <c r="ALD148"/>
      <c r="ALE148"/>
      <c r="ALF148"/>
      <c r="ALG148"/>
      <c r="ALH148"/>
      <c r="ALI148"/>
      <c r="ALJ148"/>
      <c r="ALK148"/>
      <c r="ALL148"/>
      <c r="ALM148"/>
      <c r="ALN148"/>
      <c r="ALO148"/>
      <c r="ALP148"/>
      <c r="ALQ148"/>
      <c r="ALR148"/>
      <c r="ALS148"/>
      <c r="ALT148"/>
      <c r="ALU148"/>
      <c r="ALV148"/>
      <c r="ALW148"/>
      <c r="ALX148"/>
      <c r="ALY148"/>
      <c r="ALZ148"/>
      <c r="AMA148"/>
      <c r="AMB148"/>
      <c r="AMC148"/>
      <c r="AMD148"/>
      <c r="AME148"/>
      <c r="AMF148"/>
      <c r="AMG148"/>
      <c r="AMH148"/>
      <c r="AMI148"/>
      <c r="AMJ148"/>
      <c r="AMK148"/>
      <c r="AML148"/>
      <c r="AMM148"/>
      <c r="AMN148"/>
      <c r="AMO148"/>
      <c r="AMP148"/>
      <c r="AMQ148"/>
      <c r="AMR148"/>
      <c r="AMS148"/>
      <c r="AMT148"/>
      <c r="AMU148"/>
      <c r="AMV148"/>
      <c r="AMW148"/>
      <c r="AMX148"/>
      <c r="AMY148"/>
      <c r="AMZ148"/>
      <c r="ANA148"/>
      <c r="ANB148"/>
      <c r="ANC148"/>
      <c r="AND148"/>
      <c r="ANE148"/>
      <c r="ANF148"/>
      <c r="ANG148"/>
      <c r="ANH148"/>
      <c r="ANI148"/>
      <c r="ANJ148"/>
      <c r="ANK148"/>
      <c r="ANL148"/>
      <c r="ANM148"/>
      <c r="ANN148"/>
      <c r="ANO148"/>
      <c r="ANP148"/>
      <c r="ANQ148"/>
      <c r="ANR148"/>
      <c r="ANS148"/>
      <c r="ANT148"/>
      <c r="ANU148"/>
      <c r="ANV148"/>
      <c r="ANW148"/>
      <c r="ANX148"/>
      <c r="ANY148"/>
      <c r="ANZ148"/>
      <c r="AOA148"/>
      <c r="AOB148"/>
      <c r="AOC148"/>
      <c r="AOD148"/>
      <c r="AOE148"/>
      <c r="AOF148"/>
      <c r="AOG148"/>
      <c r="AOH148"/>
      <c r="AOI148"/>
      <c r="AOJ148"/>
      <c r="AOK148"/>
      <c r="AOL148"/>
      <c r="AOM148"/>
      <c r="AON148"/>
      <c r="AOO148"/>
      <c r="AOP148"/>
      <c r="AOQ148"/>
      <c r="AOR148"/>
      <c r="AOS148"/>
      <c r="AOT148"/>
      <c r="AOU148"/>
      <c r="AOV148"/>
      <c r="AOW148"/>
      <c r="AOX148"/>
      <c r="AOY148"/>
      <c r="AOZ148"/>
      <c r="APA148"/>
      <c r="APB148"/>
      <c r="APC148"/>
      <c r="APD148"/>
      <c r="APE148"/>
      <c r="APF148"/>
      <c r="APG148"/>
      <c r="APH148"/>
      <c r="API148"/>
      <c r="APJ148"/>
      <c r="APK148"/>
      <c r="APL148"/>
      <c r="APM148"/>
      <c r="APN148"/>
      <c r="APO148"/>
      <c r="APP148"/>
      <c r="APQ148"/>
      <c r="APR148"/>
      <c r="APS148"/>
      <c r="APT148"/>
      <c r="APU148"/>
      <c r="APV148"/>
      <c r="APW148"/>
      <c r="APX148"/>
      <c r="APY148"/>
      <c r="APZ148"/>
      <c r="AQA148"/>
      <c r="AQB148"/>
      <c r="AQC148"/>
      <c r="AQD148"/>
      <c r="AQE148"/>
      <c r="AQF148"/>
      <c r="AQG148"/>
      <c r="AQH148"/>
      <c r="AQI148"/>
      <c r="AQJ148"/>
      <c r="AQK148"/>
      <c r="AQL148"/>
      <c r="AQM148"/>
      <c r="AQN148"/>
      <c r="AQO148"/>
      <c r="AQP148"/>
      <c r="AQQ148"/>
      <c r="AQR148"/>
      <c r="AQS148"/>
      <c r="AQT148"/>
      <c r="AQU148"/>
      <c r="AQV148"/>
      <c r="AQW148"/>
      <c r="AQX148"/>
      <c r="AQY148"/>
      <c r="AQZ148"/>
      <c r="ARA148"/>
      <c r="ARB148"/>
      <c r="ARC148"/>
      <c r="ARD148"/>
      <c r="ARE148"/>
      <c r="ARF148"/>
      <c r="ARG148"/>
      <c r="ARH148"/>
      <c r="ARI148"/>
      <c r="ARJ148"/>
      <c r="ARK148"/>
      <c r="ARL148"/>
      <c r="ARM148"/>
      <c r="ARN148"/>
      <c r="ARO148"/>
      <c r="ARP148"/>
      <c r="ARQ148"/>
      <c r="ARR148"/>
      <c r="ARS148"/>
      <c r="ART148"/>
      <c r="ARU148"/>
      <c r="ARV148"/>
      <c r="ARW148"/>
      <c r="ARX148"/>
      <c r="ARY148"/>
      <c r="ARZ148"/>
      <c r="ASA148"/>
      <c r="ASB148"/>
      <c r="ASC148"/>
      <c r="ASD148"/>
      <c r="ASE148"/>
      <c r="ASF148"/>
      <c r="ASG148"/>
      <c r="ASH148"/>
      <c r="ASI148"/>
      <c r="ASJ148"/>
      <c r="ASK148"/>
      <c r="ASL148"/>
      <c r="ASM148"/>
      <c r="ASN148"/>
      <c r="ASO148"/>
      <c r="ASP148"/>
      <c r="ASQ148"/>
      <c r="ASR148"/>
      <c r="ASS148"/>
      <c r="AST148"/>
      <c r="ASU148"/>
      <c r="ASV148"/>
      <c r="ASW148"/>
      <c r="ASX148"/>
      <c r="ASY148"/>
      <c r="ASZ148"/>
      <c r="ATA148"/>
      <c r="ATB148"/>
      <c r="ATC148"/>
      <c r="ATD148"/>
      <c r="ATE148"/>
      <c r="ATF148"/>
      <c r="ATG148"/>
      <c r="ATH148"/>
      <c r="ATI148"/>
      <c r="ATJ148"/>
      <c r="ATK148"/>
      <c r="ATL148"/>
      <c r="ATM148"/>
      <c r="ATN148"/>
      <c r="ATO148"/>
      <c r="ATP148"/>
      <c r="ATQ148"/>
      <c r="ATR148"/>
      <c r="ATS148"/>
      <c r="ATT148"/>
      <c r="ATU148"/>
      <c r="ATV148"/>
      <c r="ATW148"/>
      <c r="ATX148"/>
      <c r="ATY148"/>
      <c r="ATZ148"/>
      <c r="AUA148"/>
      <c r="AUB148"/>
      <c r="AUC148"/>
      <c r="AUD148"/>
      <c r="AUE148"/>
      <c r="AUF148"/>
      <c r="AUG148"/>
      <c r="AUH148"/>
      <c r="AUI148"/>
      <c r="AUJ148"/>
      <c r="AUK148"/>
      <c r="AUL148"/>
      <c r="AUM148"/>
      <c r="AUN148"/>
      <c r="AUO148"/>
      <c r="AUP148"/>
      <c r="AUQ148"/>
      <c r="AUR148"/>
      <c r="AUS148"/>
      <c r="AUT148"/>
      <c r="AUU148"/>
      <c r="AUV148"/>
      <c r="AUW148"/>
      <c r="AUX148"/>
      <c r="AUY148"/>
      <c r="AUZ148"/>
      <c r="AVA148"/>
      <c r="AVB148"/>
      <c r="AVC148"/>
      <c r="AVD148"/>
      <c r="AVE148"/>
      <c r="AVF148"/>
      <c r="AVG148"/>
      <c r="AVH148"/>
      <c r="AVI148"/>
      <c r="AVJ148"/>
      <c r="AVK148"/>
      <c r="AVL148"/>
      <c r="AVM148"/>
      <c r="AVN148"/>
      <c r="AVO148"/>
      <c r="AVP148"/>
      <c r="AVQ148"/>
      <c r="AVR148"/>
      <c r="AVS148"/>
      <c r="AVT148"/>
      <c r="AVU148"/>
      <c r="AVV148"/>
      <c r="AVW148"/>
      <c r="AVX148"/>
      <c r="AVY148"/>
      <c r="AVZ148"/>
      <c r="AWA148"/>
      <c r="AWB148"/>
      <c r="AWC148"/>
      <c r="AWD148"/>
      <c r="AWE148"/>
      <c r="AWF148"/>
      <c r="AWG148"/>
      <c r="AWH148"/>
      <c r="AWI148"/>
      <c r="AWJ148"/>
      <c r="AWK148"/>
      <c r="AWL148"/>
      <c r="AWM148"/>
      <c r="AWN148"/>
      <c r="AWO148"/>
      <c r="AWP148"/>
      <c r="AWQ148"/>
      <c r="AWR148"/>
      <c r="AWS148"/>
      <c r="AWT148"/>
      <c r="AWU148"/>
      <c r="AWV148"/>
      <c r="AWW148"/>
      <c r="AWX148"/>
      <c r="AWY148"/>
      <c r="AWZ148"/>
      <c r="AXA148"/>
      <c r="AXB148"/>
      <c r="AXC148"/>
      <c r="AXD148"/>
      <c r="AXE148"/>
      <c r="AXF148"/>
      <c r="AXG148"/>
      <c r="AXH148"/>
      <c r="AXI148"/>
      <c r="AXJ148"/>
      <c r="AXK148"/>
      <c r="AXL148"/>
      <c r="AXM148"/>
      <c r="AXN148"/>
      <c r="AXO148"/>
      <c r="AXP148"/>
      <c r="AXQ148"/>
      <c r="AXR148"/>
      <c r="AXS148"/>
      <c r="AXT148"/>
      <c r="AXU148"/>
      <c r="AXV148"/>
      <c r="AXW148"/>
      <c r="AXX148"/>
      <c r="AXY148"/>
      <c r="AXZ148"/>
      <c r="AYA148"/>
      <c r="AYB148"/>
      <c r="AYC148"/>
      <c r="AYD148"/>
      <c r="AYE148"/>
      <c r="AYF148"/>
      <c r="AYG148"/>
      <c r="AYH148"/>
      <c r="AYI148"/>
      <c r="AYJ148"/>
      <c r="AYK148"/>
      <c r="AYL148"/>
      <c r="AYM148"/>
      <c r="AYN148"/>
      <c r="AYO148"/>
      <c r="AYP148"/>
      <c r="AYQ148"/>
      <c r="AYR148"/>
      <c r="AYS148"/>
      <c r="AYT148"/>
      <c r="AYU148"/>
      <c r="AYV148"/>
      <c r="AYW148"/>
      <c r="AYX148"/>
      <c r="AYY148"/>
      <c r="AYZ148"/>
      <c r="AZA148"/>
      <c r="AZB148"/>
      <c r="AZC148"/>
      <c r="AZD148"/>
      <c r="AZE148"/>
      <c r="AZF148"/>
      <c r="AZG148"/>
      <c r="AZH148"/>
      <c r="AZI148"/>
      <c r="AZJ148"/>
      <c r="AZK148"/>
      <c r="AZL148"/>
      <c r="AZM148"/>
      <c r="AZN148"/>
      <c r="AZO148"/>
      <c r="AZP148"/>
      <c r="AZQ148"/>
      <c r="AZR148"/>
      <c r="AZS148"/>
      <c r="AZT148"/>
      <c r="AZU148"/>
      <c r="AZV148"/>
      <c r="AZW148"/>
      <c r="AZX148"/>
      <c r="AZY148"/>
      <c r="AZZ148"/>
      <c r="BAA148"/>
      <c r="BAB148"/>
      <c r="BAC148"/>
      <c r="BAD148"/>
      <c r="BAE148"/>
      <c r="BAF148"/>
      <c r="BAG148"/>
      <c r="BAH148"/>
      <c r="BAI148"/>
      <c r="BAJ148"/>
      <c r="BAK148"/>
      <c r="BAL148"/>
      <c r="BAM148"/>
      <c r="BAN148"/>
      <c r="BAO148"/>
      <c r="BAP148"/>
      <c r="BAQ148"/>
      <c r="BAR148"/>
      <c r="BAS148"/>
      <c r="BAT148"/>
      <c r="BAU148"/>
      <c r="BAV148"/>
      <c r="BAW148"/>
      <c r="BAX148"/>
      <c r="BAY148"/>
      <c r="BAZ148"/>
      <c r="BBA148"/>
      <c r="BBB148"/>
      <c r="BBC148"/>
      <c r="BBD148"/>
      <c r="BBE148"/>
      <c r="BBF148"/>
      <c r="BBG148"/>
      <c r="BBH148"/>
      <c r="BBI148"/>
      <c r="BBJ148"/>
      <c r="BBK148"/>
      <c r="BBL148"/>
      <c r="BBM148"/>
      <c r="BBN148"/>
      <c r="BBO148"/>
      <c r="BBP148"/>
      <c r="BBQ148"/>
      <c r="BBR148"/>
      <c r="BBS148"/>
      <c r="BBT148"/>
      <c r="BBU148"/>
      <c r="BBV148"/>
      <c r="BBW148"/>
      <c r="BBX148"/>
      <c r="BBY148"/>
      <c r="BBZ148"/>
      <c r="BCA148"/>
      <c r="BCB148"/>
      <c r="BCC148"/>
      <c r="BCD148"/>
      <c r="BCE148"/>
      <c r="BCF148"/>
      <c r="BCG148"/>
      <c r="BCH148"/>
      <c r="BCI148"/>
      <c r="BCJ148"/>
      <c r="BCK148"/>
      <c r="BCL148"/>
      <c r="BCM148"/>
      <c r="BCN148"/>
      <c r="BCO148"/>
      <c r="BCP148"/>
      <c r="BCQ148"/>
      <c r="BCR148"/>
      <c r="BCS148"/>
      <c r="BCT148"/>
      <c r="BCU148"/>
      <c r="BCV148"/>
      <c r="BCW148"/>
      <c r="BCX148"/>
      <c r="BCY148"/>
      <c r="BCZ148"/>
      <c r="BDA148"/>
      <c r="BDB148"/>
      <c r="BDC148"/>
      <c r="BDD148"/>
      <c r="BDE148"/>
      <c r="BDF148"/>
      <c r="BDG148"/>
      <c r="BDH148"/>
      <c r="BDI148"/>
      <c r="BDJ148"/>
      <c r="BDK148"/>
      <c r="BDL148"/>
      <c r="BDM148"/>
      <c r="BDN148"/>
      <c r="BDO148"/>
      <c r="BDP148"/>
      <c r="BDQ148"/>
      <c r="BDR148"/>
      <c r="BDS148"/>
      <c r="BDT148"/>
      <c r="BDU148"/>
      <c r="BDV148"/>
      <c r="BDW148"/>
      <c r="BDX148"/>
      <c r="BDY148"/>
      <c r="BDZ148"/>
      <c r="BEA148"/>
      <c r="BEB148"/>
      <c r="BEC148"/>
      <c r="BED148"/>
      <c r="BEE148"/>
      <c r="BEF148"/>
      <c r="BEG148"/>
      <c r="BEH148"/>
      <c r="BEI148"/>
      <c r="BEJ148"/>
      <c r="BEK148"/>
      <c r="BEL148"/>
      <c r="BEM148"/>
      <c r="BEN148"/>
      <c r="BEO148"/>
      <c r="BEP148"/>
      <c r="BEQ148"/>
      <c r="BER148"/>
      <c r="BES148"/>
      <c r="BET148"/>
      <c r="BEU148"/>
      <c r="BEV148"/>
      <c r="BEW148"/>
      <c r="BEX148"/>
      <c r="BEY148"/>
      <c r="BEZ148"/>
      <c r="BFA148"/>
      <c r="BFB148"/>
      <c r="BFC148"/>
      <c r="BFD148"/>
      <c r="BFE148"/>
      <c r="BFF148"/>
      <c r="BFG148"/>
      <c r="BFH148"/>
      <c r="BFI148"/>
      <c r="BFJ148"/>
      <c r="BFK148"/>
      <c r="BFL148"/>
      <c r="BFM148"/>
      <c r="BFN148"/>
      <c r="BFO148"/>
      <c r="BFP148"/>
      <c r="BFQ148"/>
      <c r="BFR148"/>
      <c r="BFS148"/>
      <c r="BFT148"/>
      <c r="BFU148"/>
      <c r="BFV148"/>
      <c r="BFW148"/>
      <c r="BFX148"/>
      <c r="BFY148"/>
      <c r="BFZ148"/>
      <c r="BGA148"/>
      <c r="BGB148"/>
      <c r="BGC148"/>
      <c r="BGD148"/>
      <c r="BGE148"/>
      <c r="BGF148"/>
      <c r="BGG148"/>
      <c r="BGH148"/>
      <c r="BGI148"/>
      <c r="BGJ148"/>
      <c r="BGK148"/>
      <c r="BGL148"/>
      <c r="BGM148"/>
      <c r="BGN148"/>
      <c r="BGO148"/>
      <c r="BGP148"/>
      <c r="BGQ148"/>
      <c r="BGR148"/>
      <c r="BGS148"/>
      <c r="BGT148"/>
      <c r="BGU148"/>
      <c r="BGV148"/>
      <c r="BGW148"/>
      <c r="BGX148"/>
      <c r="BGY148"/>
      <c r="BGZ148"/>
      <c r="BHA148"/>
      <c r="BHB148"/>
      <c r="BHC148"/>
      <c r="BHD148"/>
      <c r="BHE148"/>
      <c r="BHF148"/>
      <c r="BHG148"/>
      <c r="BHH148"/>
      <c r="BHI148"/>
      <c r="BHJ148"/>
      <c r="BHK148"/>
      <c r="BHL148"/>
      <c r="BHM148"/>
      <c r="BHN148"/>
      <c r="BHO148"/>
      <c r="BHP148"/>
      <c r="BHQ148"/>
      <c r="BHR148"/>
      <c r="BHS148"/>
      <c r="BHT148"/>
      <c r="BHU148"/>
      <c r="BHV148"/>
      <c r="BHW148"/>
      <c r="BHX148"/>
      <c r="BHY148"/>
      <c r="BHZ148"/>
      <c r="BIA148"/>
      <c r="BIB148"/>
      <c r="BIC148"/>
      <c r="BID148"/>
      <c r="BIE148"/>
      <c r="BIF148"/>
      <c r="BIG148"/>
      <c r="BIH148"/>
      <c r="BII148"/>
      <c r="BIJ148"/>
      <c r="BIK148"/>
      <c r="BIL148"/>
      <c r="BIM148"/>
      <c r="BIN148"/>
      <c r="BIO148"/>
      <c r="BIP148"/>
      <c r="BIQ148"/>
      <c r="BIR148"/>
      <c r="BIS148"/>
      <c r="BIT148"/>
      <c r="BIU148"/>
      <c r="BIV148"/>
      <c r="BIW148"/>
      <c r="BIX148"/>
      <c r="BIY148"/>
      <c r="BIZ148"/>
      <c r="BJA148"/>
      <c r="BJB148"/>
      <c r="BJC148"/>
      <c r="BJD148"/>
      <c r="BJE148"/>
      <c r="BJF148"/>
      <c r="BJG148"/>
      <c r="BJH148"/>
      <c r="BJI148"/>
      <c r="BJJ148"/>
      <c r="BJK148"/>
      <c r="BJL148"/>
      <c r="BJM148"/>
      <c r="BJN148"/>
      <c r="BJO148"/>
      <c r="BJP148"/>
      <c r="BJQ148"/>
      <c r="BJR148"/>
      <c r="BJS148"/>
      <c r="BJT148"/>
      <c r="BJU148"/>
      <c r="BJV148"/>
      <c r="BJW148"/>
      <c r="BJX148"/>
      <c r="BJY148"/>
      <c r="BJZ148"/>
      <c r="BKA148"/>
      <c r="BKB148"/>
      <c r="BKC148"/>
      <c r="BKD148"/>
      <c r="BKE148"/>
      <c r="BKF148"/>
      <c r="BKG148"/>
      <c r="BKH148"/>
      <c r="BKI148"/>
      <c r="BKJ148"/>
      <c r="BKK148"/>
      <c r="BKL148"/>
      <c r="BKM148"/>
      <c r="BKN148"/>
      <c r="BKO148"/>
      <c r="BKP148"/>
      <c r="BKQ148"/>
      <c r="BKR148"/>
      <c r="BKS148"/>
      <c r="BKT148"/>
      <c r="BKU148"/>
      <c r="BKV148"/>
      <c r="BKW148"/>
      <c r="BKX148"/>
      <c r="BKY148"/>
      <c r="BKZ148"/>
      <c r="BLA148"/>
      <c r="BLB148"/>
      <c r="BLC148"/>
      <c r="BLD148"/>
      <c r="BLE148"/>
      <c r="BLF148"/>
      <c r="BLG148"/>
      <c r="BLH148"/>
      <c r="BLI148"/>
      <c r="BLJ148"/>
      <c r="BLK148"/>
      <c r="BLL148"/>
      <c r="BLM148"/>
      <c r="BLN148"/>
      <c r="BLO148"/>
      <c r="BLP148"/>
      <c r="BLQ148"/>
      <c r="BLR148"/>
      <c r="BLS148"/>
      <c r="BLT148"/>
      <c r="BLU148"/>
      <c r="BLV148"/>
      <c r="BLW148"/>
      <c r="BLX148"/>
      <c r="BLY148"/>
      <c r="BLZ148"/>
      <c r="BMA148"/>
      <c r="BMB148"/>
      <c r="BMC148"/>
      <c r="BMD148"/>
      <c r="BME148"/>
      <c r="BMF148"/>
      <c r="BMG148"/>
      <c r="BMH148"/>
      <c r="BMI148"/>
      <c r="BMJ148"/>
      <c r="BMK148"/>
      <c r="BML148"/>
      <c r="BMM148"/>
      <c r="BMN148"/>
      <c r="BMO148"/>
      <c r="BMP148"/>
      <c r="BMQ148"/>
      <c r="BMR148"/>
      <c r="BMS148"/>
      <c r="BMT148"/>
      <c r="BMU148"/>
      <c r="BMV148"/>
      <c r="BMW148"/>
      <c r="BMX148"/>
      <c r="BMY148"/>
      <c r="BMZ148"/>
      <c r="BNA148"/>
      <c r="BNB148"/>
      <c r="BNC148"/>
      <c r="BND148"/>
      <c r="BNE148"/>
      <c r="BNF148"/>
      <c r="BNG148"/>
      <c r="BNH148"/>
      <c r="BNI148"/>
      <c r="BNJ148"/>
      <c r="BNK148"/>
      <c r="BNL148"/>
      <c r="BNM148"/>
      <c r="BNN148"/>
      <c r="BNO148"/>
      <c r="BNP148"/>
      <c r="BNQ148"/>
      <c r="BNR148"/>
      <c r="BNS148"/>
      <c r="BNT148"/>
      <c r="BNU148"/>
      <c r="BNV148"/>
      <c r="BNW148"/>
      <c r="BNX148"/>
      <c r="BNY148"/>
      <c r="BNZ148"/>
      <c r="BOA148"/>
      <c r="BOB148"/>
      <c r="BOC148"/>
      <c r="BOD148"/>
      <c r="BOE148"/>
      <c r="BOF148"/>
      <c r="BOG148"/>
      <c r="BOH148"/>
      <c r="BOI148"/>
      <c r="BOJ148"/>
      <c r="BOK148"/>
      <c r="BOL148"/>
      <c r="BOM148"/>
      <c r="BON148"/>
      <c r="BOO148"/>
      <c r="BOP148"/>
      <c r="BOQ148"/>
      <c r="BOR148"/>
      <c r="BOS148"/>
      <c r="BOT148"/>
      <c r="BOU148"/>
      <c r="BOV148"/>
      <c r="BOW148"/>
      <c r="BOX148"/>
      <c r="BOY148"/>
      <c r="BOZ148"/>
      <c r="BPA148"/>
      <c r="BPB148"/>
      <c r="BPC148"/>
      <c r="BPD148"/>
      <c r="BPE148"/>
      <c r="BPF148"/>
      <c r="BPG148"/>
      <c r="BPH148"/>
      <c r="BPI148"/>
      <c r="BPJ148"/>
      <c r="BPK148"/>
      <c r="BPL148"/>
      <c r="BPM148"/>
      <c r="BPN148"/>
      <c r="BPO148"/>
      <c r="BPP148"/>
      <c r="BPQ148"/>
      <c r="BPR148"/>
      <c r="BPS148"/>
      <c r="BPT148"/>
      <c r="BPU148"/>
      <c r="BPV148"/>
      <c r="BPW148"/>
      <c r="BPX148"/>
      <c r="BPY148"/>
      <c r="BPZ148"/>
      <c r="BQA148"/>
      <c r="BQB148"/>
      <c r="BQC148"/>
      <c r="BQD148"/>
      <c r="BQE148"/>
      <c r="BQF148"/>
      <c r="BQG148"/>
      <c r="BQH148"/>
      <c r="BQI148"/>
      <c r="BQJ148"/>
      <c r="BQK148"/>
      <c r="BQL148"/>
      <c r="BQM148"/>
      <c r="BQN148"/>
      <c r="BQO148"/>
      <c r="BQP148"/>
      <c r="BQQ148"/>
      <c r="BQR148"/>
      <c r="BQS148"/>
      <c r="BQT148"/>
      <c r="BQU148"/>
      <c r="BQV148"/>
      <c r="BQW148"/>
      <c r="BQX148"/>
      <c r="BQY148"/>
      <c r="BQZ148"/>
      <c r="BRA148"/>
      <c r="BRB148"/>
      <c r="BRC148"/>
      <c r="BRD148"/>
      <c r="BRE148"/>
      <c r="BRF148"/>
      <c r="BRG148"/>
      <c r="BRH148"/>
      <c r="BRI148"/>
      <c r="BRJ148"/>
      <c r="BRK148"/>
      <c r="BRL148"/>
      <c r="BRM148"/>
      <c r="BRN148"/>
      <c r="BRO148"/>
      <c r="BRP148"/>
      <c r="BRQ148"/>
      <c r="BRR148"/>
      <c r="BRS148"/>
      <c r="BRT148"/>
      <c r="BRU148"/>
      <c r="BRV148"/>
      <c r="BRW148"/>
      <c r="BRX148"/>
      <c r="BRY148"/>
      <c r="BRZ148"/>
      <c r="BSA148"/>
      <c r="BSB148"/>
      <c r="BSC148"/>
      <c r="BSD148"/>
      <c r="BSE148"/>
      <c r="BSF148"/>
      <c r="BSG148"/>
      <c r="BSH148"/>
      <c r="BSI148"/>
      <c r="BSJ148"/>
      <c r="BSK148"/>
      <c r="BSL148"/>
      <c r="BSM148"/>
      <c r="BSN148"/>
      <c r="BSO148"/>
      <c r="BSP148"/>
      <c r="BSQ148"/>
      <c r="BSR148"/>
      <c r="BSS148"/>
      <c r="BST148"/>
      <c r="BSU148"/>
      <c r="BSV148"/>
      <c r="BSW148"/>
      <c r="BSX148"/>
      <c r="BSY148"/>
      <c r="BSZ148"/>
      <c r="BTA148"/>
      <c r="BTB148"/>
      <c r="BTC148"/>
      <c r="BTD148"/>
      <c r="BTE148"/>
      <c r="BTF148"/>
      <c r="BTG148"/>
      <c r="BTH148"/>
      <c r="BTI148"/>
      <c r="BTJ148"/>
      <c r="BTK148"/>
      <c r="BTL148"/>
      <c r="BTM148"/>
      <c r="BTN148"/>
      <c r="BTO148"/>
      <c r="BTP148"/>
      <c r="BTQ148"/>
      <c r="BTR148"/>
      <c r="BTS148"/>
      <c r="BTT148"/>
      <c r="BTU148"/>
      <c r="BTV148"/>
      <c r="BTW148"/>
      <c r="BTX148"/>
      <c r="BTY148"/>
      <c r="BTZ148"/>
      <c r="BUA148"/>
      <c r="BUB148"/>
      <c r="BUC148"/>
      <c r="BUD148"/>
      <c r="BUE148"/>
      <c r="BUF148"/>
      <c r="BUG148"/>
      <c r="BUH148"/>
      <c r="BUI148"/>
      <c r="BUJ148"/>
      <c r="BUK148"/>
      <c r="BUL148"/>
      <c r="BUM148"/>
      <c r="BUN148"/>
      <c r="BUO148"/>
      <c r="BUP148"/>
      <c r="BUQ148"/>
      <c r="BUR148"/>
      <c r="BUS148"/>
      <c r="BUT148"/>
      <c r="BUU148"/>
      <c r="BUV148"/>
      <c r="BUW148"/>
      <c r="BUX148"/>
      <c r="BUY148"/>
      <c r="BUZ148"/>
      <c r="BVA148"/>
      <c r="BVB148"/>
      <c r="BVC148"/>
      <c r="BVD148"/>
      <c r="BVE148"/>
      <c r="BVF148"/>
      <c r="BVG148"/>
      <c r="BVH148"/>
      <c r="BVI148"/>
      <c r="BVJ148"/>
      <c r="BVK148"/>
      <c r="BVL148"/>
      <c r="BVM148"/>
      <c r="BVN148"/>
      <c r="BVO148"/>
      <c r="BVP148"/>
      <c r="BVQ148"/>
      <c r="BVR148"/>
      <c r="BVS148"/>
      <c r="BVT148"/>
      <c r="BVU148"/>
      <c r="BVV148"/>
      <c r="BVW148"/>
      <c r="BVX148"/>
      <c r="BVY148"/>
      <c r="BVZ148"/>
      <c r="BWA148"/>
      <c r="BWB148"/>
      <c r="BWC148"/>
      <c r="BWD148"/>
      <c r="BWE148"/>
      <c r="BWF148"/>
      <c r="BWG148"/>
      <c r="BWH148"/>
      <c r="BWI148"/>
      <c r="BWJ148"/>
      <c r="BWK148"/>
      <c r="BWL148"/>
      <c r="BWM148"/>
      <c r="BWN148"/>
      <c r="BWO148"/>
      <c r="BWP148"/>
      <c r="BWQ148"/>
      <c r="BWR148"/>
      <c r="BWS148"/>
      <c r="BWT148"/>
      <c r="BWU148"/>
      <c r="BWV148"/>
      <c r="BWW148"/>
      <c r="BWX148"/>
      <c r="BWY148"/>
      <c r="BWZ148"/>
      <c r="BXA148"/>
      <c r="BXB148"/>
      <c r="BXC148"/>
      <c r="BXD148"/>
      <c r="BXE148"/>
      <c r="BXF148"/>
      <c r="BXG148"/>
      <c r="BXH148"/>
      <c r="BXI148"/>
      <c r="BXJ148"/>
      <c r="BXK148"/>
      <c r="BXL148"/>
      <c r="BXM148"/>
      <c r="BXN148"/>
      <c r="BXO148"/>
      <c r="BXP148"/>
      <c r="BXQ148"/>
      <c r="BXR148"/>
      <c r="BXS148"/>
      <c r="BXT148"/>
      <c r="BXU148"/>
      <c r="BXV148"/>
      <c r="BXW148"/>
      <c r="BXX148"/>
      <c r="BXY148"/>
      <c r="BXZ148"/>
      <c r="BYA148"/>
      <c r="BYB148"/>
      <c r="BYC148"/>
      <c r="BYD148"/>
      <c r="BYE148"/>
      <c r="BYF148"/>
      <c r="BYG148"/>
      <c r="BYH148"/>
      <c r="BYI148"/>
      <c r="BYJ148"/>
      <c r="BYK148"/>
      <c r="BYL148"/>
      <c r="BYM148"/>
      <c r="BYN148"/>
      <c r="BYO148"/>
      <c r="BYP148"/>
      <c r="BYQ148"/>
      <c r="BYR148"/>
      <c r="BYS148"/>
      <c r="BYT148"/>
      <c r="BYU148"/>
      <c r="BYV148"/>
      <c r="BYW148"/>
      <c r="BYX148"/>
      <c r="BYY148"/>
      <c r="BYZ148"/>
      <c r="BZA148"/>
      <c r="BZB148"/>
      <c r="BZC148"/>
      <c r="BZD148"/>
      <c r="BZE148"/>
      <c r="BZF148"/>
      <c r="BZG148"/>
      <c r="BZH148"/>
      <c r="BZI148"/>
      <c r="BZJ148"/>
      <c r="BZK148"/>
      <c r="BZL148"/>
      <c r="BZM148"/>
      <c r="BZN148"/>
      <c r="BZO148"/>
      <c r="BZP148"/>
      <c r="BZQ148"/>
      <c r="BZR148"/>
      <c r="BZS148"/>
      <c r="BZT148"/>
      <c r="BZU148"/>
      <c r="BZV148"/>
      <c r="BZW148"/>
      <c r="BZX148"/>
      <c r="BZY148"/>
      <c r="BZZ148"/>
      <c r="CAA148"/>
      <c r="CAB148"/>
      <c r="CAC148"/>
      <c r="CAD148"/>
      <c r="CAE148"/>
      <c r="CAF148"/>
      <c r="CAG148"/>
      <c r="CAH148"/>
      <c r="CAI148"/>
      <c r="CAJ148"/>
      <c r="CAK148"/>
      <c r="CAL148"/>
      <c r="CAM148"/>
      <c r="CAN148"/>
      <c r="CAO148"/>
      <c r="CAP148"/>
      <c r="CAQ148"/>
      <c r="CAR148"/>
      <c r="CAS148"/>
      <c r="CAT148"/>
      <c r="CAU148"/>
      <c r="CAV148"/>
      <c r="CAW148"/>
      <c r="CAX148"/>
      <c r="CAY148"/>
      <c r="CAZ148"/>
      <c r="CBA148"/>
      <c r="CBB148"/>
      <c r="CBC148"/>
      <c r="CBD148"/>
      <c r="CBE148"/>
      <c r="CBF148"/>
      <c r="CBG148"/>
      <c r="CBH148"/>
      <c r="CBI148"/>
      <c r="CBJ148"/>
      <c r="CBK148"/>
      <c r="CBL148"/>
      <c r="CBM148"/>
      <c r="CBN148"/>
      <c r="CBO148"/>
      <c r="CBP148"/>
      <c r="CBQ148"/>
      <c r="CBR148"/>
      <c r="CBS148"/>
      <c r="CBT148"/>
      <c r="CBU148"/>
      <c r="CBV148"/>
      <c r="CBW148"/>
      <c r="CBX148"/>
      <c r="CBY148"/>
      <c r="CBZ148"/>
      <c r="CCA148"/>
      <c r="CCB148"/>
      <c r="CCC148"/>
      <c r="CCD148"/>
      <c r="CCE148"/>
      <c r="CCF148"/>
      <c r="CCG148"/>
      <c r="CCH148"/>
      <c r="CCI148"/>
      <c r="CCJ148"/>
      <c r="CCK148"/>
      <c r="CCL148"/>
      <c r="CCM148"/>
      <c r="CCN148"/>
      <c r="CCO148"/>
      <c r="CCP148"/>
      <c r="CCQ148"/>
      <c r="CCR148"/>
      <c r="CCS148"/>
      <c r="CCT148"/>
      <c r="CCU148"/>
      <c r="CCV148"/>
      <c r="CCW148"/>
      <c r="CCX148"/>
      <c r="CCY148"/>
      <c r="CCZ148"/>
      <c r="CDA148"/>
      <c r="CDB148"/>
      <c r="CDC148"/>
      <c r="CDD148"/>
      <c r="CDE148"/>
      <c r="CDF148"/>
      <c r="CDG148"/>
      <c r="CDH148"/>
      <c r="CDI148"/>
      <c r="CDJ148"/>
      <c r="CDK148"/>
      <c r="CDL148"/>
      <c r="CDM148"/>
      <c r="CDN148"/>
      <c r="CDO148"/>
      <c r="CDP148"/>
      <c r="CDQ148"/>
      <c r="CDR148"/>
      <c r="CDS148"/>
      <c r="CDT148"/>
      <c r="CDU148"/>
      <c r="CDV148"/>
      <c r="CDW148"/>
      <c r="CDX148"/>
      <c r="CDY148"/>
      <c r="CDZ148"/>
      <c r="CEA148"/>
      <c r="CEB148"/>
      <c r="CEC148"/>
      <c r="CED148"/>
      <c r="CEE148"/>
      <c r="CEF148"/>
      <c r="CEG148"/>
      <c r="CEH148"/>
      <c r="CEI148"/>
      <c r="CEJ148"/>
      <c r="CEK148"/>
      <c r="CEL148"/>
      <c r="CEM148"/>
      <c r="CEN148"/>
      <c r="CEO148"/>
      <c r="CEP148"/>
      <c r="CEQ148"/>
      <c r="CER148"/>
      <c r="CES148"/>
      <c r="CET148"/>
      <c r="CEU148"/>
      <c r="CEV148"/>
      <c r="CEW148"/>
      <c r="CEX148"/>
      <c r="CEY148"/>
      <c r="CEZ148"/>
      <c r="CFA148"/>
      <c r="CFB148"/>
      <c r="CFC148"/>
      <c r="CFD148"/>
      <c r="CFE148"/>
      <c r="CFF148"/>
      <c r="CFG148"/>
      <c r="CFH148"/>
      <c r="CFI148"/>
      <c r="CFJ148"/>
      <c r="CFK148"/>
      <c r="CFL148"/>
      <c r="CFM148"/>
      <c r="CFN148"/>
      <c r="CFO148"/>
      <c r="CFP148"/>
      <c r="CFQ148"/>
      <c r="CFR148"/>
      <c r="CFS148"/>
      <c r="CFT148"/>
      <c r="CFU148"/>
      <c r="CFV148"/>
      <c r="CFW148"/>
      <c r="CFX148"/>
      <c r="CFY148"/>
      <c r="CFZ148"/>
      <c r="CGA148"/>
      <c r="CGB148"/>
      <c r="CGC148"/>
      <c r="CGD148"/>
      <c r="CGE148"/>
      <c r="CGF148"/>
      <c r="CGG148"/>
      <c r="CGH148"/>
      <c r="CGI148"/>
      <c r="CGJ148"/>
      <c r="CGK148"/>
      <c r="CGL148"/>
      <c r="CGM148"/>
      <c r="CGN148"/>
      <c r="CGO148"/>
      <c r="CGP148"/>
      <c r="CGQ148"/>
      <c r="CGR148"/>
      <c r="CGS148"/>
      <c r="CGT148"/>
      <c r="CGU148"/>
      <c r="CGV148"/>
      <c r="CGW148"/>
      <c r="CGX148"/>
      <c r="CGY148"/>
      <c r="CGZ148"/>
      <c r="CHA148"/>
      <c r="CHB148"/>
      <c r="CHC148"/>
      <c r="CHD148"/>
      <c r="CHE148"/>
      <c r="CHF148"/>
      <c r="CHG148"/>
      <c r="CHH148"/>
      <c r="CHI148"/>
      <c r="CHJ148"/>
      <c r="CHK148"/>
      <c r="CHL148"/>
      <c r="CHM148"/>
      <c r="CHN148"/>
      <c r="CHO148"/>
      <c r="CHP148"/>
      <c r="CHQ148"/>
      <c r="CHR148"/>
      <c r="CHS148"/>
      <c r="CHT148"/>
      <c r="CHU148"/>
      <c r="CHV148"/>
      <c r="CHW148"/>
      <c r="CHX148"/>
      <c r="CHY148"/>
      <c r="CHZ148"/>
      <c r="CIA148"/>
      <c r="CIB148"/>
      <c r="CIC148"/>
      <c r="CID148"/>
      <c r="CIE148"/>
      <c r="CIF148"/>
      <c r="CIG148"/>
      <c r="CIH148"/>
      <c r="CII148"/>
      <c r="CIJ148"/>
      <c r="CIK148"/>
      <c r="CIL148"/>
      <c r="CIM148"/>
      <c r="CIN148"/>
      <c r="CIO148"/>
      <c r="CIP148"/>
      <c r="CIQ148"/>
      <c r="CIR148"/>
      <c r="CIS148"/>
      <c r="CIT148"/>
      <c r="CIU148"/>
      <c r="CIV148"/>
      <c r="CIW148"/>
      <c r="CIX148"/>
      <c r="CIY148"/>
      <c r="CIZ148"/>
      <c r="CJA148"/>
      <c r="CJB148"/>
      <c r="CJC148"/>
      <c r="CJD148"/>
      <c r="CJE148"/>
      <c r="CJF148"/>
      <c r="CJG148"/>
      <c r="CJH148"/>
      <c r="CJI148"/>
      <c r="CJJ148"/>
      <c r="CJK148"/>
      <c r="CJL148"/>
      <c r="CJM148"/>
      <c r="CJN148"/>
      <c r="CJO148"/>
      <c r="CJP148"/>
      <c r="CJQ148"/>
      <c r="CJR148"/>
      <c r="CJS148"/>
      <c r="CJT148"/>
      <c r="CJU148"/>
      <c r="CJV148"/>
      <c r="CJW148"/>
      <c r="CJX148"/>
      <c r="CJY148"/>
      <c r="CJZ148"/>
      <c r="CKA148"/>
      <c r="CKB148"/>
      <c r="CKC148"/>
      <c r="CKD148"/>
      <c r="CKE148"/>
      <c r="CKF148"/>
      <c r="CKG148"/>
      <c r="CKH148"/>
      <c r="CKI148"/>
      <c r="CKJ148"/>
      <c r="CKK148"/>
      <c r="CKL148"/>
      <c r="CKM148"/>
      <c r="CKN148"/>
      <c r="CKO148"/>
      <c r="CKP148"/>
      <c r="CKQ148"/>
      <c r="CKR148"/>
      <c r="CKS148"/>
      <c r="CKT148"/>
      <c r="CKU148"/>
      <c r="CKV148"/>
      <c r="CKW148"/>
      <c r="CKX148"/>
      <c r="CKY148"/>
      <c r="CKZ148"/>
      <c r="CLA148"/>
      <c r="CLB148"/>
      <c r="CLC148"/>
      <c r="CLD148"/>
      <c r="CLE148"/>
      <c r="CLF148"/>
      <c r="CLG148"/>
      <c r="CLH148"/>
      <c r="CLI148"/>
      <c r="CLJ148"/>
      <c r="CLK148"/>
      <c r="CLL148"/>
      <c r="CLM148"/>
      <c r="CLN148"/>
      <c r="CLO148"/>
      <c r="CLP148"/>
      <c r="CLQ148"/>
      <c r="CLR148"/>
      <c r="CLS148"/>
      <c r="CLT148"/>
      <c r="CLU148"/>
      <c r="CLV148"/>
      <c r="CLW148"/>
      <c r="CLX148"/>
      <c r="CLY148"/>
      <c r="CLZ148"/>
      <c r="CMA148"/>
      <c r="CMB148"/>
      <c r="CMC148"/>
      <c r="CMD148"/>
      <c r="CME148"/>
      <c r="CMF148"/>
      <c r="CMG148"/>
      <c r="CMH148"/>
      <c r="CMI148"/>
      <c r="CMJ148"/>
      <c r="CMK148"/>
      <c r="CML148"/>
      <c r="CMM148"/>
      <c r="CMN148"/>
      <c r="CMO148"/>
      <c r="CMP148"/>
      <c r="CMQ148"/>
      <c r="CMR148"/>
      <c r="CMS148"/>
      <c r="CMT148"/>
      <c r="CMU148"/>
      <c r="CMV148"/>
      <c r="CMW148"/>
      <c r="CMX148"/>
      <c r="CMY148"/>
      <c r="CMZ148"/>
      <c r="CNA148"/>
      <c r="CNB148"/>
      <c r="CNC148"/>
      <c r="CND148"/>
      <c r="CNE148"/>
      <c r="CNF148"/>
      <c r="CNG148"/>
      <c r="CNH148"/>
      <c r="CNI148"/>
      <c r="CNJ148"/>
      <c r="CNK148"/>
      <c r="CNL148"/>
      <c r="CNM148"/>
      <c r="CNN148"/>
      <c r="CNO148"/>
      <c r="CNP148"/>
      <c r="CNQ148"/>
      <c r="CNR148"/>
      <c r="CNS148"/>
      <c r="CNT148"/>
      <c r="CNU148"/>
      <c r="CNV148"/>
      <c r="CNW148"/>
      <c r="CNX148"/>
      <c r="CNY148"/>
      <c r="CNZ148"/>
      <c r="COA148"/>
      <c r="COB148"/>
      <c r="COC148"/>
      <c r="COD148"/>
      <c r="COE148"/>
      <c r="COF148"/>
      <c r="COG148"/>
      <c r="COH148"/>
      <c r="COI148"/>
      <c r="COJ148"/>
      <c r="COK148"/>
      <c r="COL148"/>
      <c r="COM148"/>
      <c r="CON148"/>
      <c r="COO148"/>
      <c r="COP148"/>
      <c r="COQ148"/>
      <c r="COR148"/>
      <c r="COS148"/>
      <c r="COT148"/>
      <c r="COU148"/>
      <c r="COV148"/>
      <c r="COW148"/>
      <c r="COX148"/>
      <c r="COY148"/>
      <c r="COZ148"/>
      <c r="CPA148"/>
      <c r="CPB148"/>
      <c r="CPC148"/>
      <c r="CPD148"/>
      <c r="CPE148"/>
      <c r="CPF148"/>
      <c r="CPG148"/>
      <c r="CPH148"/>
      <c r="CPI148"/>
      <c r="CPJ148"/>
      <c r="CPK148"/>
      <c r="CPL148"/>
      <c r="CPM148"/>
      <c r="CPN148"/>
      <c r="CPO148"/>
      <c r="CPP148"/>
      <c r="CPQ148"/>
      <c r="CPR148"/>
      <c r="CPS148"/>
      <c r="CPT148"/>
      <c r="CPU148"/>
      <c r="CPV148"/>
      <c r="CPW148"/>
      <c r="CPX148"/>
      <c r="CPY148"/>
      <c r="CPZ148"/>
      <c r="CQA148"/>
      <c r="CQB148"/>
      <c r="CQC148"/>
      <c r="CQD148"/>
      <c r="CQE148"/>
      <c r="CQF148"/>
      <c r="CQG148"/>
      <c r="CQH148"/>
      <c r="CQI148"/>
      <c r="CQJ148"/>
      <c r="CQK148"/>
      <c r="CQL148"/>
      <c r="CQM148"/>
      <c r="CQN148"/>
      <c r="CQO148"/>
      <c r="CQP148"/>
      <c r="CQQ148"/>
      <c r="CQR148"/>
      <c r="CQS148"/>
      <c r="CQT148"/>
      <c r="CQU148"/>
      <c r="CQV148"/>
      <c r="CQW148"/>
      <c r="CQX148"/>
      <c r="CQY148"/>
      <c r="CQZ148"/>
      <c r="CRA148"/>
      <c r="CRB148"/>
      <c r="CRC148"/>
      <c r="CRD148"/>
      <c r="CRE148"/>
      <c r="CRF148"/>
      <c r="CRG148"/>
      <c r="CRH148"/>
      <c r="CRI148"/>
      <c r="CRJ148"/>
      <c r="CRK148"/>
      <c r="CRL148"/>
      <c r="CRM148"/>
      <c r="CRN148"/>
      <c r="CRO148"/>
      <c r="CRP148"/>
      <c r="CRQ148"/>
      <c r="CRR148"/>
      <c r="CRS148"/>
      <c r="CRT148"/>
      <c r="CRU148"/>
      <c r="CRV148"/>
      <c r="CRW148"/>
      <c r="CRX148"/>
      <c r="CRY148"/>
      <c r="CRZ148"/>
      <c r="CSA148"/>
      <c r="CSB148"/>
      <c r="CSC148"/>
      <c r="CSD148"/>
      <c r="CSE148"/>
      <c r="CSF148"/>
      <c r="CSG148"/>
      <c r="CSH148"/>
      <c r="CSI148"/>
      <c r="CSJ148"/>
      <c r="CSK148"/>
      <c r="CSL148"/>
      <c r="CSM148"/>
      <c r="CSN148"/>
      <c r="CSO148"/>
      <c r="CSP148"/>
      <c r="CSQ148"/>
      <c r="CSR148"/>
      <c r="CSS148"/>
      <c r="CST148"/>
      <c r="CSU148"/>
      <c r="CSV148"/>
      <c r="CSW148"/>
      <c r="CSX148"/>
      <c r="CSY148"/>
      <c r="CSZ148"/>
      <c r="CTA148"/>
      <c r="CTB148"/>
      <c r="CTC148"/>
      <c r="CTD148"/>
      <c r="CTE148"/>
      <c r="CTF148"/>
      <c r="CTG148"/>
      <c r="CTH148"/>
      <c r="CTI148"/>
      <c r="CTJ148"/>
      <c r="CTK148"/>
      <c r="CTL148"/>
      <c r="CTM148"/>
      <c r="CTN148"/>
      <c r="CTO148"/>
      <c r="CTP148"/>
      <c r="CTQ148"/>
      <c r="CTR148"/>
      <c r="CTS148"/>
      <c r="CTT148"/>
      <c r="CTU148"/>
      <c r="CTV148"/>
      <c r="CTW148"/>
      <c r="CTX148"/>
      <c r="CTY148"/>
      <c r="CTZ148"/>
      <c r="CUA148"/>
      <c r="CUB148"/>
      <c r="CUC148"/>
      <c r="CUD148"/>
      <c r="CUE148"/>
      <c r="CUF148"/>
      <c r="CUG148"/>
      <c r="CUH148"/>
      <c r="CUI148"/>
      <c r="CUJ148"/>
      <c r="CUK148"/>
      <c r="CUL148"/>
      <c r="CUM148"/>
      <c r="CUN148"/>
      <c r="CUO148"/>
      <c r="CUP148"/>
      <c r="CUQ148"/>
      <c r="CUR148"/>
      <c r="CUS148"/>
      <c r="CUT148"/>
      <c r="CUU148"/>
      <c r="CUV148"/>
      <c r="CUW148"/>
      <c r="CUX148"/>
      <c r="CUY148"/>
      <c r="CUZ148"/>
      <c r="CVA148"/>
      <c r="CVB148"/>
      <c r="CVC148"/>
      <c r="CVD148"/>
      <c r="CVE148"/>
      <c r="CVF148"/>
      <c r="CVG148"/>
      <c r="CVH148"/>
      <c r="CVI148"/>
      <c r="CVJ148"/>
      <c r="CVK148"/>
      <c r="CVL148"/>
      <c r="CVM148"/>
      <c r="CVN148"/>
      <c r="CVO148"/>
      <c r="CVP148"/>
      <c r="CVQ148"/>
      <c r="CVR148"/>
      <c r="CVS148"/>
      <c r="CVT148"/>
      <c r="CVU148"/>
      <c r="CVV148"/>
      <c r="CVW148"/>
      <c r="CVX148"/>
      <c r="CVY148"/>
      <c r="CVZ148"/>
      <c r="CWA148"/>
      <c r="CWB148"/>
      <c r="CWC148"/>
      <c r="CWD148"/>
      <c r="CWE148"/>
      <c r="CWF148"/>
      <c r="CWG148"/>
      <c r="CWH148"/>
      <c r="CWI148"/>
      <c r="CWJ148"/>
      <c r="CWK148"/>
      <c r="CWL148"/>
      <c r="CWM148"/>
      <c r="CWN148"/>
      <c r="CWO148"/>
      <c r="CWP148"/>
      <c r="CWQ148"/>
      <c r="CWR148"/>
      <c r="CWS148"/>
      <c r="CWT148"/>
      <c r="CWU148"/>
      <c r="CWV148"/>
      <c r="CWW148"/>
      <c r="CWX148"/>
      <c r="CWY148"/>
      <c r="CWZ148"/>
      <c r="CXA148"/>
      <c r="CXB148"/>
      <c r="CXC148"/>
      <c r="CXD148"/>
      <c r="CXE148"/>
      <c r="CXF148"/>
      <c r="CXG148"/>
      <c r="CXH148"/>
      <c r="CXI148"/>
      <c r="CXJ148"/>
      <c r="CXK148"/>
      <c r="CXL148"/>
      <c r="CXM148"/>
      <c r="CXN148"/>
      <c r="CXO148"/>
      <c r="CXP148"/>
      <c r="CXQ148"/>
      <c r="CXR148"/>
      <c r="CXS148"/>
      <c r="CXT148"/>
      <c r="CXU148"/>
      <c r="CXV148"/>
      <c r="CXW148"/>
      <c r="CXX148"/>
      <c r="CXY148"/>
      <c r="CXZ148"/>
      <c r="CYA148"/>
      <c r="CYB148"/>
      <c r="CYC148"/>
      <c r="CYD148"/>
      <c r="CYE148"/>
      <c r="CYF148"/>
      <c r="CYG148"/>
      <c r="CYH148"/>
      <c r="CYI148"/>
      <c r="CYJ148"/>
      <c r="CYK148"/>
      <c r="CYL148"/>
      <c r="CYM148"/>
      <c r="CYN148"/>
      <c r="CYO148"/>
      <c r="CYP148"/>
      <c r="CYQ148"/>
      <c r="CYR148"/>
      <c r="CYS148"/>
      <c r="CYT148"/>
      <c r="CYU148"/>
      <c r="CYV148"/>
      <c r="CYW148"/>
      <c r="CYX148"/>
      <c r="CYY148"/>
      <c r="CYZ148"/>
      <c r="CZA148"/>
      <c r="CZB148"/>
      <c r="CZC148"/>
      <c r="CZD148"/>
      <c r="CZE148"/>
      <c r="CZF148"/>
      <c r="CZG148"/>
      <c r="CZH148"/>
      <c r="CZI148"/>
      <c r="CZJ148"/>
      <c r="CZK148"/>
      <c r="CZL148"/>
      <c r="CZM148"/>
      <c r="CZN148"/>
      <c r="CZO148"/>
      <c r="CZP148"/>
      <c r="CZQ148"/>
      <c r="CZR148"/>
      <c r="CZS148"/>
      <c r="CZT148"/>
      <c r="CZU148"/>
      <c r="CZV148"/>
      <c r="CZW148"/>
      <c r="CZX148"/>
      <c r="CZY148"/>
      <c r="CZZ148"/>
      <c r="DAA148"/>
      <c r="DAB148"/>
      <c r="DAC148"/>
      <c r="DAD148"/>
      <c r="DAE148"/>
      <c r="DAF148"/>
      <c r="DAG148"/>
      <c r="DAH148"/>
      <c r="DAI148"/>
      <c r="DAJ148"/>
      <c r="DAK148"/>
      <c r="DAL148"/>
      <c r="DAM148"/>
      <c r="DAN148"/>
      <c r="DAO148"/>
      <c r="DAP148"/>
      <c r="DAQ148"/>
      <c r="DAR148"/>
      <c r="DAS148"/>
      <c r="DAT148"/>
      <c r="DAU148"/>
      <c r="DAV148"/>
      <c r="DAW148"/>
      <c r="DAX148"/>
      <c r="DAY148"/>
      <c r="DAZ148"/>
      <c r="DBA148"/>
      <c r="DBB148"/>
      <c r="DBC148"/>
      <c r="DBD148"/>
      <c r="DBE148"/>
      <c r="DBF148"/>
      <c r="DBG148"/>
      <c r="DBH148"/>
      <c r="DBI148"/>
      <c r="DBJ148"/>
      <c r="DBK148"/>
      <c r="DBL148"/>
      <c r="DBM148"/>
      <c r="DBN148"/>
      <c r="DBO148"/>
      <c r="DBP148"/>
      <c r="DBQ148"/>
      <c r="DBR148"/>
      <c r="DBS148"/>
      <c r="DBT148"/>
      <c r="DBU148"/>
      <c r="DBV148"/>
      <c r="DBW148"/>
      <c r="DBX148"/>
      <c r="DBY148"/>
      <c r="DBZ148"/>
      <c r="DCA148"/>
      <c r="DCB148"/>
      <c r="DCC148"/>
      <c r="DCD148"/>
      <c r="DCE148"/>
      <c r="DCF148"/>
      <c r="DCG148"/>
      <c r="DCH148"/>
      <c r="DCI148"/>
      <c r="DCJ148"/>
      <c r="DCK148"/>
      <c r="DCL148"/>
      <c r="DCM148"/>
      <c r="DCN148"/>
      <c r="DCO148"/>
      <c r="DCP148"/>
      <c r="DCQ148"/>
      <c r="DCR148"/>
      <c r="DCS148"/>
      <c r="DCT148"/>
      <c r="DCU148"/>
      <c r="DCV148"/>
      <c r="DCW148"/>
      <c r="DCX148"/>
      <c r="DCY148"/>
      <c r="DCZ148"/>
      <c r="DDA148"/>
      <c r="DDB148"/>
      <c r="DDC148"/>
      <c r="DDD148"/>
      <c r="DDE148"/>
      <c r="DDF148"/>
      <c r="DDG148"/>
      <c r="DDH148"/>
      <c r="DDI148"/>
      <c r="DDJ148"/>
      <c r="DDK148"/>
      <c r="DDL148"/>
      <c r="DDM148"/>
      <c r="DDN148"/>
      <c r="DDO148"/>
      <c r="DDP148"/>
      <c r="DDQ148"/>
      <c r="DDR148"/>
      <c r="DDS148"/>
      <c r="DDT148"/>
      <c r="DDU148"/>
      <c r="DDV148"/>
      <c r="DDW148"/>
      <c r="DDX148"/>
      <c r="DDY148"/>
      <c r="DDZ148"/>
      <c r="DEA148"/>
      <c r="DEB148"/>
      <c r="DEC148"/>
      <c r="DED148"/>
      <c r="DEE148"/>
      <c r="DEF148"/>
      <c r="DEG148"/>
      <c r="DEH148"/>
      <c r="DEI148"/>
      <c r="DEJ148"/>
      <c r="DEK148"/>
      <c r="DEL148"/>
      <c r="DEM148"/>
      <c r="DEN148"/>
      <c r="DEO148"/>
      <c r="DEP148"/>
      <c r="DEQ148"/>
      <c r="DER148"/>
      <c r="DES148"/>
      <c r="DET148"/>
      <c r="DEU148"/>
    </row>
    <row r="149" spans="1:2855" s="37" customFormat="1" ht="15">
      <c r="A149" s="58" t="s">
        <v>29</v>
      </c>
      <c r="B149" s="59"/>
      <c r="C149" s="59"/>
      <c r="D149" s="58" t="s">
        <v>453</v>
      </c>
      <c r="E149" s="60" t="s">
        <v>1</v>
      </c>
      <c r="F149" s="61">
        <v>0</v>
      </c>
      <c r="G149" s="62">
        <v>0</v>
      </c>
      <c r="H149" s="62">
        <f t="shared" si="6"/>
        <v>0</v>
      </c>
      <c r="I149" s="67">
        <f t="shared" si="7"/>
        <v>0</v>
      </c>
      <c r="J149" s="62">
        <f>TRUNC((SUM(J150:J154)),2)</f>
        <v>112853.81</v>
      </c>
      <c r="K149" s="45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  <c r="IW149"/>
      <c r="IX149"/>
      <c r="IY149"/>
      <c r="IZ149"/>
      <c r="JA149"/>
      <c r="JB149"/>
      <c r="JC149"/>
      <c r="JD149"/>
      <c r="JE149"/>
      <c r="JF149"/>
      <c r="JG149"/>
      <c r="JH149"/>
      <c r="JI149"/>
      <c r="JJ149"/>
      <c r="JK149"/>
      <c r="JL149"/>
      <c r="JM149"/>
      <c r="JN149"/>
      <c r="JO149"/>
      <c r="JP149"/>
      <c r="JQ149"/>
      <c r="JR149"/>
      <c r="JS149"/>
      <c r="JT149"/>
      <c r="JU149"/>
      <c r="JV149"/>
      <c r="JW149"/>
      <c r="JX149"/>
      <c r="JY149"/>
      <c r="JZ149"/>
      <c r="KA149"/>
      <c r="KB149"/>
      <c r="KC149"/>
      <c r="KD149"/>
      <c r="KE149"/>
      <c r="KF149"/>
      <c r="KG149"/>
      <c r="KH149"/>
      <c r="KI149"/>
      <c r="KJ149"/>
      <c r="KK149"/>
      <c r="KL149"/>
      <c r="KM149"/>
      <c r="KN149"/>
      <c r="KO149"/>
      <c r="KP149"/>
      <c r="KQ149"/>
      <c r="KR149"/>
      <c r="KS149"/>
      <c r="KT149"/>
      <c r="KU149"/>
      <c r="KV149"/>
      <c r="KW149"/>
      <c r="KX149"/>
      <c r="KY149"/>
      <c r="KZ149"/>
      <c r="LA149"/>
      <c r="LB149"/>
      <c r="LC149"/>
      <c r="LD149"/>
      <c r="LE149"/>
      <c r="LF149"/>
      <c r="LG149"/>
      <c r="LH149"/>
      <c r="LI149"/>
      <c r="LJ149"/>
      <c r="LK149"/>
      <c r="LL149"/>
      <c r="LM149"/>
      <c r="LN149"/>
      <c r="LO149"/>
      <c r="LP149"/>
      <c r="LQ149"/>
      <c r="LR149"/>
      <c r="LS149"/>
      <c r="LT149"/>
      <c r="LU149"/>
      <c r="LV149"/>
      <c r="LW149"/>
      <c r="LX149"/>
      <c r="LY149"/>
      <c r="LZ149"/>
      <c r="MA149"/>
      <c r="MB149"/>
      <c r="MC149"/>
      <c r="MD149"/>
      <c r="ME149"/>
      <c r="MF149"/>
      <c r="MG149"/>
      <c r="MH149"/>
      <c r="MI149"/>
      <c r="MJ149"/>
      <c r="MK149"/>
      <c r="ML149"/>
      <c r="MM149"/>
      <c r="MN149"/>
      <c r="MO149"/>
      <c r="MP149"/>
      <c r="MQ149"/>
      <c r="MR149"/>
      <c r="MS149"/>
      <c r="MT149"/>
      <c r="MU149"/>
      <c r="MV149"/>
      <c r="MW149"/>
      <c r="MX149"/>
      <c r="MY149"/>
      <c r="MZ149"/>
      <c r="NA149"/>
      <c r="NB149"/>
      <c r="NC149"/>
      <c r="ND149"/>
      <c r="NE149"/>
      <c r="NF149"/>
      <c r="NG149"/>
      <c r="NH149"/>
      <c r="NI149"/>
      <c r="NJ149"/>
      <c r="NK149"/>
      <c r="NL149"/>
      <c r="NM149"/>
      <c r="NN149"/>
      <c r="NO149"/>
      <c r="NP149"/>
      <c r="NQ149"/>
      <c r="NR149"/>
      <c r="NS149"/>
      <c r="NT149"/>
      <c r="NU149"/>
      <c r="NV149"/>
      <c r="NW149"/>
      <c r="NX149"/>
      <c r="NY149"/>
      <c r="NZ149"/>
      <c r="OA149"/>
      <c r="OB149"/>
      <c r="OC149"/>
      <c r="OD149"/>
      <c r="OE149"/>
      <c r="OF149"/>
      <c r="OG149"/>
      <c r="OH149"/>
      <c r="OI149"/>
      <c r="OJ149"/>
      <c r="OK149"/>
      <c r="OL149"/>
      <c r="OM149"/>
      <c r="ON149"/>
      <c r="OO149"/>
      <c r="OP149"/>
      <c r="OQ149"/>
      <c r="OR149"/>
      <c r="OS149"/>
      <c r="OT149"/>
      <c r="OU149"/>
      <c r="OV149"/>
      <c r="OW149"/>
      <c r="OX149"/>
      <c r="OY149"/>
      <c r="OZ149"/>
      <c r="PA149"/>
      <c r="PB149"/>
      <c r="PC149"/>
      <c r="PD149"/>
      <c r="PE149"/>
      <c r="PF149"/>
      <c r="PG149"/>
      <c r="PH149"/>
      <c r="PI149"/>
      <c r="PJ149"/>
      <c r="PK149"/>
      <c r="PL149"/>
      <c r="PM149"/>
      <c r="PN149"/>
      <c r="PO149"/>
      <c r="PP149"/>
      <c r="PQ149"/>
      <c r="PR149"/>
      <c r="PS149"/>
      <c r="PT149"/>
      <c r="PU149"/>
      <c r="PV149"/>
      <c r="PW149"/>
      <c r="PX149"/>
      <c r="PY149"/>
      <c r="PZ149"/>
      <c r="QA149"/>
      <c r="QB149"/>
      <c r="QC149"/>
      <c r="QD149"/>
      <c r="QE149"/>
      <c r="QF149"/>
      <c r="QG149"/>
      <c r="QH149"/>
      <c r="QI149"/>
      <c r="QJ149"/>
      <c r="QK149"/>
      <c r="QL149"/>
      <c r="QM149"/>
      <c r="QN149"/>
      <c r="QO149"/>
      <c r="QP149"/>
      <c r="QQ149"/>
      <c r="QR149"/>
      <c r="QS149"/>
      <c r="QT149"/>
      <c r="QU149"/>
      <c r="QV149"/>
      <c r="QW149"/>
      <c r="QX149"/>
      <c r="QY149"/>
      <c r="QZ149"/>
      <c r="RA149"/>
      <c r="RB149"/>
      <c r="RC149"/>
      <c r="RD149"/>
      <c r="RE149"/>
      <c r="RF149"/>
      <c r="RG149"/>
      <c r="RH149"/>
      <c r="RI149"/>
      <c r="RJ149"/>
      <c r="RK149"/>
      <c r="RL149"/>
      <c r="RM149"/>
      <c r="RN149"/>
      <c r="RO149"/>
      <c r="RP149"/>
      <c r="RQ149"/>
      <c r="RR149"/>
      <c r="RS149"/>
      <c r="RT149"/>
      <c r="RU149"/>
      <c r="RV149"/>
      <c r="RW149"/>
      <c r="RX149"/>
      <c r="RY149"/>
      <c r="RZ149"/>
      <c r="SA149"/>
      <c r="SB149"/>
      <c r="SC149"/>
      <c r="SD149"/>
      <c r="SE149"/>
      <c r="SF149"/>
      <c r="SG149"/>
      <c r="SH149"/>
      <c r="SI149"/>
      <c r="SJ149"/>
      <c r="SK149"/>
      <c r="SL149"/>
      <c r="SM149"/>
      <c r="SN149"/>
      <c r="SO149"/>
      <c r="SP149"/>
      <c r="SQ149"/>
      <c r="SR149"/>
      <c r="SS149"/>
      <c r="ST149"/>
      <c r="SU149"/>
      <c r="SV149"/>
      <c r="SW149"/>
      <c r="SX149"/>
      <c r="SY149"/>
      <c r="SZ149"/>
      <c r="TA149"/>
      <c r="TB149"/>
      <c r="TC149"/>
      <c r="TD149"/>
      <c r="TE149"/>
      <c r="TF149"/>
      <c r="TG149"/>
      <c r="TH149"/>
      <c r="TI149"/>
      <c r="TJ149"/>
      <c r="TK149"/>
      <c r="TL149"/>
      <c r="TM149"/>
      <c r="TN149"/>
      <c r="TO149"/>
      <c r="TP149"/>
      <c r="TQ149"/>
      <c r="TR149"/>
      <c r="TS149"/>
      <c r="TT149"/>
      <c r="TU149"/>
      <c r="TV149"/>
      <c r="TW149"/>
      <c r="TX149"/>
      <c r="TY149"/>
      <c r="TZ149"/>
      <c r="UA149"/>
      <c r="UB149"/>
      <c r="UC149"/>
      <c r="UD149"/>
      <c r="UE149"/>
      <c r="UF149"/>
      <c r="UG149"/>
      <c r="UH149"/>
      <c r="UI149"/>
      <c r="UJ149"/>
      <c r="UK149"/>
      <c r="UL149"/>
      <c r="UM149"/>
      <c r="UN149"/>
      <c r="UO149"/>
      <c r="UP149"/>
      <c r="UQ149"/>
      <c r="UR149"/>
      <c r="US149"/>
      <c r="UT149"/>
      <c r="UU149"/>
      <c r="UV149"/>
      <c r="UW149"/>
      <c r="UX149"/>
      <c r="UY149"/>
      <c r="UZ149"/>
      <c r="VA149"/>
      <c r="VB149"/>
      <c r="VC149"/>
      <c r="VD149"/>
      <c r="VE149"/>
      <c r="VF149"/>
      <c r="VG149"/>
      <c r="VH149"/>
      <c r="VI149"/>
      <c r="VJ149"/>
      <c r="VK149"/>
      <c r="VL149"/>
      <c r="VM149"/>
      <c r="VN149"/>
      <c r="VO149"/>
      <c r="VP149"/>
      <c r="VQ149"/>
      <c r="VR149"/>
      <c r="VS149"/>
      <c r="VT149"/>
      <c r="VU149"/>
      <c r="VV149"/>
      <c r="VW149"/>
      <c r="VX149"/>
      <c r="VY149"/>
      <c r="VZ149"/>
      <c r="WA149"/>
      <c r="WB149"/>
      <c r="WC149"/>
      <c r="WD149"/>
      <c r="WE149"/>
      <c r="WF149"/>
      <c r="WG149"/>
      <c r="WH149"/>
      <c r="WI149"/>
      <c r="WJ149"/>
      <c r="WK149"/>
      <c r="WL149"/>
      <c r="WM149"/>
      <c r="WN149"/>
      <c r="WO149"/>
      <c r="WP149"/>
      <c r="WQ149"/>
      <c r="WR149"/>
      <c r="WS149"/>
      <c r="WT149"/>
      <c r="WU149"/>
      <c r="WV149"/>
      <c r="WW149"/>
      <c r="WX149"/>
      <c r="WY149"/>
      <c r="WZ149"/>
      <c r="XA149"/>
      <c r="XB149"/>
      <c r="XC149"/>
      <c r="XD149"/>
      <c r="XE149"/>
      <c r="XF149"/>
      <c r="XG149"/>
      <c r="XH149"/>
      <c r="XI149"/>
      <c r="XJ149"/>
      <c r="XK149"/>
      <c r="XL149"/>
      <c r="XM149"/>
      <c r="XN149"/>
      <c r="XO149"/>
      <c r="XP149"/>
      <c r="XQ149"/>
      <c r="XR149"/>
      <c r="XS149"/>
      <c r="XT149"/>
      <c r="XU149"/>
      <c r="XV149"/>
      <c r="XW149"/>
      <c r="XX149"/>
      <c r="XY149"/>
      <c r="XZ149"/>
      <c r="YA149"/>
      <c r="YB149"/>
      <c r="YC149"/>
      <c r="YD149"/>
      <c r="YE149"/>
      <c r="YF149"/>
      <c r="YG149"/>
      <c r="YH149"/>
      <c r="YI149"/>
      <c r="YJ149"/>
      <c r="YK149"/>
      <c r="YL149"/>
      <c r="YM149"/>
      <c r="YN149"/>
      <c r="YO149"/>
      <c r="YP149"/>
      <c r="YQ149"/>
      <c r="YR149"/>
      <c r="YS149"/>
      <c r="YT149"/>
      <c r="YU149"/>
      <c r="YV149"/>
      <c r="YW149"/>
      <c r="YX149"/>
      <c r="YY149"/>
      <c r="YZ149"/>
      <c r="ZA149"/>
      <c r="ZB149"/>
      <c r="ZC149"/>
      <c r="ZD149"/>
      <c r="ZE149"/>
      <c r="ZF149"/>
      <c r="ZG149"/>
      <c r="ZH149"/>
      <c r="ZI149"/>
      <c r="ZJ149"/>
      <c r="ZK149"/>
      <c r="ZL149"/>
      <c r="ZM149"/>
      <c r="ZN149"/>
      <c r="ZO149"/>
      <c r="ZP149"/>
      <c r="ZQ149"/>
      <c r="ZR149"/>
      <c r="ZS149"/>
      <c r="ZT149"/>
      <c r="ZU149"/>
      <c r="ZV149"/>
      <c r="ZW149"/>
      <c r="ZX149"/>
      <c r="ZY149"/>
      <c r="ZZ149"/>
      <c r="AAA149"/>
      <c r="AAB149"/>
      <c r="AAC149"/>
      <c r="AAD149"/>
      <c r="AAE149"/>
      <c r="AAF149"/>
      <c r="AAG149"/>
      <c r="AAH149"/>
      <c r="AAI149"/>
      <c r="AAJ149"/>
      <c r="AAK149"/>
      <c r="AAL149"/>
      <c r="AAM149"/>
      <c r="AAN149"/>
      <c r="AAO149"/>
      <c r="AAP149"/>
      <c r="AAQ149"/>
      <c r="AAR149"/>
      <c r="AAS149"/>
      <c r="AAT149"/>
      <c r="AAU149"/>
      <c r="AAV149"/>
      <c r="AAW149"/>
      <c r="AAX149"/>
      <c r="AAY149"/>
      <c r="AAZ149"/>
      <c r="ABA149"/>
      <c r="ABB149"/>
      <c r="ABC149"/>
      <c r="ABD149"/>
      <c r="ABE149"/>
      <c r="ABF149"/>
      <c r="ABG149"/>
      <c r="ABH149"/>
      <c r="ABI149"/>
      <c r="ABJ149"/>
      <c r="ABK149"/>
      <c r="ABL149"/>
      <c r="ABM149"/>
      <c r="ABN149"/>
      <c r="ABO149"/>
      <c r="ABP149"/>
      <c r="ABQ149"/>
      <c r="ABR149"/>
      <c r="ABS149"/>
      <c r="ABT149"/>
      <c r="ABU149"/>
      <c r="ABV149"/>
      <c r="ABW149"/>
      <c r="ABX149"/>
      <c r="ABY149"/>
      <c r="ABZ149"/>
      <c r="ACA149"/>
      <c r="ACB149"/>
      <c r="ACC149"/>
      <c r="ACD149"/>
      <c r="ACE149"/>
      <c r="ACF149"/>
      <c r="ACG149"/>
      <c r="ACH149"/>
      <c r="ACI149"/>
      <c r="ACJ149"/>
      <c r="ACK149"/>
      <c r="ACL149"/>
      <c r="ACM149"/>
      <c r="ACN149"/>
      <c r="ACO149"/>
      <c r="ACP149"/>
      <c r="ACQ149"/>
      <c r="ACR149"/>
      <c r="ACS149"/>
      <c r="ACT149"/>
      <c r="ACU149"/>
      <c r="ACV149"/>
      <c r="ACW149"/>
      <c r="ACX149"/>
      <c r="ACY149"/>
      <c r="ACZ149"/>
      <c r="ADA149"/>
      <c r="ADB149"/>
      <c r="ADC149"/>
      <c r="ADD149"/>
      <c r="ADE149"/>
      <c r="ADF149"/>
      <c r="ADG149"/>
      <c r="ADH149"/>
      <c r="ADI149"/>
      <c r="ADJ149"/>
      <c r="ADK149"/>
      <c r="ADL149"/>
      <c r="ADM149"/>
      <c r="ADN149"/>
      <c r="ADO149"/>
      <c r="ADP149"/>
      <c r="ADQ149"/>
      <c r="ADR149"/>
      <c r="ADS149"/>
      <c r="ADT149"/>
      <c r="ADU149"/>
      <c r="ADV149"/>
      <c r="ADW149"/>
      <c r="ADX149"/>
      <c r="ADY149"/>
      <c r="ADZ149"/>
      <c r="AEA149"/>
      <c r="AEB149"/>
      <c r="AEC149"/>
      <c r="AED149"/>
      <c r="AEE149"/>
      <c r="AEF149"/>
      <c r="AEG149"/>
      <c r="AEH149"/>
      <c r="AEI149"/>
      <c r="AEJ149"/>
      <c r="AEK149"/>
      <c r="AEL149"/>
      <c r="AEM149"/>
      <c r="AEN149"/>
      <c r="AEO149"/>
      <c r="AEP149"/>
      <c r="AEQ149"/>
      <c r="AER149"/>
      <c r="AES149"/>
      <c r="AET149"/>
      <c r="AEU149"/>
      <c r="AEV149"/>
      <c r="AEW149"/>
      <c r="AEX149"/>
      <c r="AEY149"/>
      <c r="AEZ149"/>
      <c r="AFA149"/>
      <c r="AFB149"/>
      <c r="AFC149"/>
      <c r="AFD149"/>
      <c r="AFE149"/>
      <c r="AFF149"/>
      <c r="AFG149"/>
      <c r="AFH149"/>
      <c r="AFI149"/>
      <c r="AFJ149"/>
      <c r="AFK149"/>
      <c r="AFL149"/>
      <c r="AFM149"/>
      <c r="AFN149"/>
      <c r="AFO149"/>
      <c r="AFP149"/>
      <c r="AFQ149"/>
      <c r="AFR149"/>
      <c r="AFS149"/>
      <c r="AFT149"/>
      <c r="AFU149"/>
      <c r="AFV149"/>
      <c r="AFW149"/>
      <c r="AFX149"/>
      <c r="AFY149"/>
      <c r="AFZ149"/>
      <c r="AGA149"/>
      <c r="AGB149"/>
      <c r="AGC149"/>
      <c r="AGD149"/>
      <c r="AGE149"/>
      <c r="AGF149"/>
      <c r="AGG149"/>
      <c r="AGH149"/>
      <c r="AGI149"/>
      <c r="AGJ149"/>
      <c r="AGK149"/>
      <c r="AGL149"/>
      <c r="AGM149"/>
      <c r="AGN149"/>
      <c r="AGO149"/>
      <c r="AGP149"/>
      <c r="AGQ149"/>
      <c r="AGR149"/>
      <c r="AGS149"/>
      <c r="AGT149"/>
      <c r="AGU149"/>
      <c r="AGV149"/>
      <c r="AGW149"/>
      <c r="AGX149"/>
      <c r="AGY149"/>
      <c r="AGZ149"/>
      <c r="AHA149"/>
      <c r="AHB149"/>
      <c r="AHC149"/>
      <c r="AHD149"/>
      <c r="AHE149"/>
      <c r="AHF149"/>
      <c r="AHG149"/>
      <c r="AHH149"/>
      <c r="AHI149"/>
      <c r="AHJ149"/>
      <c r="AHK149"/>
      <c r="AHL149"/>
      <c r="AHM149"/>
      <c r="AHN149"/>
      <c r="AHO149"/>
      <c r="AHP149"/>
      <c r="AHQ149"/>
      <c r="AHR149"/>
      <c r="AHS149"/>
      <c r="AHT149"/>
      <c r="AHU149"/>
      <c r="AHV149"/>
      <c r="AHW149"/>
      <c r="AHX149"/>
      <c r="AHY149"/>
      <c r="AHZ149"/>
      <c r="AIA149"/>
      <c r="AIB149"/>
      <c r="AIC149"/>
      <c r="AID149"/>
      <c r="AIE149"/>
      <c r="AIF149"/>
      <c r="AIG149"/>
      <c r="AIH149"/>
      <c r="AII149"/>
      <c r="AIJ149"/>
      <c r="AIK149"/>
      <c r="AIL149"/>
      <c r="AIM149"/>
      <c r="AIN149"/>
      <c r="AIO149"/>
      <c r="AIP149"/>
      <c r="AIQ149"/>
      <c r="AIR149"/>
      <c r="AIS149"/>
      <c r="AIT149"/>
      <c r="AIU149"/>
      <c r="AIV149"/>
      <c r="AIW149"/>
      <c r="AIX149"/>
      <c r="AIY149"/>
      <c r="AIZ149"/>
      <c r="AJA149"/>
      <c r="AJB149"/>
      <c r="AJC149"/>
      <c r="AJD149"/>
      <c r="AJE149"/>
      <c r="AJF149"/>
      <c r="AJG149"/>
      <c r="AJH149"/>
      <c r="AJI149"/>
      <c r="AJJ149"/>
      <c r="AJK149"/>
      <c r="AJL149"/>
      <c r="AJM149"/>
      <c r="AJN149"/>
      <c r="AJO149"/>
      <c r="AJP149"/>
      <c r="AJQ149"/>
      <c r="AJR149"/>
      <c r="AJS149"/>
      <c r="AJT149"/>
      <c r="AJU149"/>
      <c r="AJV149"/>
      <c r="AJW149"/>
      <c r="AJX149"/>
      <c r="AJY149"/>
      <c r="AJZ149"/>
      <c r="AKA149"/>
      <c r="AKB149"/>
      <c r="AKC149"/>
      <c r="AKD149"/>
      <c r="AKE149"/>
      <c r="AKF149"/>
      <c r="AKG149"/>
      <c r="AKH149"/>
      <c r="AKI149"/>
      <c r="AKJ149"/>
      <c r="AKK149"/>
      <c r="AKL149"/>
      <c r="AKM149"/>
      <c r="AKN149"/>
      <c r="AKO149"/>
      <c r="AKP149"/>
      <c r="AKQ149"/>
      <c r="AKR149"/>
      <c r="AKS149"/>
      <c r="AKT149"/>
      <c r="AKU149"/>
      <c r="AKV149"/>
      <c r="AKW149"/>
      <c r="AKX149"/>
      <c r="AKY149"/>
      <c r="AKZ149"/>
      <c r="ALA149"/>
      <c r="ALB149"/>
      <c r="ALC149"/>
      <c r="ALD149"/>
      <c r="ALE149"/>
      <c r="ALF149"/>
      <c r="ALG149"/>
      <c r="ALH149"/>
      <c r="ALI149"/>
      <c r="ALJ149"/>
      <c r="ALK149"/>
      <c r="ALL149"/>
      <c r="ALM149"/>
      <c r="ALN149"/>
      <c r="ALO149"/>
      <c r="ALP149"/>
      <c r="ALQ149"/>
      <c r="ALR149"/>
      <c r="ALS149"/>
      <c r="ALT149"/>
      <c r="ALU149"/>
      <c r="ALV149"/>
      <c r="ALW149"/>
      <c r="ALX149"/>
      <c r="ALY149"/>
      <c r="ALZ149"/>
      <c r="AMA149"/>
      <c r="AMB149"/>
      <c r="AMC149"/>
      <c r="AMD149"/>
      <c r="AME149"/>
      <c r="AMF149"/>
      <c r="AMG149"/>
      <c r="AMH149"/>
      <c r="AMI149"/>
      <c r="AMJ149"/>
      <c r="AMK149"/>
      <c r="AML149"/>
      <c r="AMM149"/>
      <c r="AMN149"/>
      <c r="AMO149"/>
      <c r="AMP149"/>
      <c r="AMQ149"/>
      <c r="AMR149"/>
      <c r="AMS149"/>
      <c r="AMT149"/>
      <c r="AMU149"/>
      <c r="AMV149"/>
      <c r="AMW149"/>
      <c r="AMX149"/>
      <c r="AMY149"/>
      <c r="AMZ149"/>
      <c r="ANA149"/>
      <c r="ANB149"/>
      <c r="ANC149"/>
      <c r="AND149"/>
      <c r="ANE149"/>
      <c r="ANF149"/>
      <c r="ANG149"/>
      <c r="ANH149"/>
      <c r="ANI149"/>
      <c r="ANJ149"/>
      <c r="ANK149"/>
      <c r="ANL149"/>
      <c r="ANM149"/>
      <c r="ANN149"/>
      <c r="ANO149"/>
      <c r="ANP149"/>
      <c r="ANQ149"/>
      <c r="ANR149"/>
      <c r="ANS149"/>
      <c r="ANT149"/>
      <c r="ANU149"/>
      <c r="ANV149"/>
      <c r="ANW149"/>
      <c r="ANX149"/>
      <c r="ANY149"/>
      <c r="ANZ149"/>
      <c r="AOA149"/>
      <c r="AOB149"/>
      <c r="AOC149"/>
      <c r="AOD149"/>
      <c r="AOE149"/>
      <c r="AOF149"/>
      <c r="AOG149"/>
      <c r="AOH149"/>
      <c r="AOI149"/>
      <c r="AOJ149"/>
      <c r="AOK149"/>
      <c r="AOL149"/>
      <c r="AOM149"/>
      <c r="AON149"/>
      <c r="AOO149"/>
      <c r="AOP149"/>
      <c r="AOQ149"/>
      <c r="AOR149"/>
      <c r="AOS149"/>
      <c r="AOT149"/>
      <c r="AOU149"/>
      <c r="AOV149"/>
      <c r="AOW149"/>
      <c r="AOX149"/>
      <c r="AOY149"/>
      <c r="AOZ149"/>
      <c r="APA149"/>
      <c r="APB149"/>
      <c r="APC149"/>
      <c r="APD149"/>
      <c r="APE149"/>
      <c r="APF149"/>
      <c r="APG149"/>
      <c r="APH149"/>
      <c r="API149"/>
      <c r="APJ149"/>
      <c r="APK149"/>
      <c r="APL149"/>
      <c r="APM149"/>
      <c r="APN149"/>
      <c r="APO149"/>
      <c r="APP149"/>
      <c r="APQ149"/>
      <c r="APR149"/>
      <c r="APS149"/>
      <c r="APT149"/>
      <c r="APU149"/>
      <c r="APV149"/>
      <c r="APW149"/>
      <c r="APX149"/>
      <c r="APY149"/>
      <c r="APZ149"/>
      <c r="AQA149"/>
      <c r="AQB149"/>
      <c r="AQC149"/>
      <c r="AQD149"/>
      <c r="AQE149"/>
      <c r="AQF149"/>
      <c r="AQG149"/>
      <c r="AQH149"/>
      <c r="AQI149"/>
      <c r="AQJ149"/>
      <c r="AQK149"/>
      <c r="AQL149"/>
      <c r="AQM149"/>
      <c r="AQN149"/>
      <c r="AQO149"/>
      <c r="AQP149"/>
      <c r="AQQ149"/>
      <c r="AQR149"/>
      <c r="AQS149"/>
      <c r="AQT149"/>
      <c r="AQU149"/>
      <c r="AQV149"/>
      <c r="AQW149"/>
      <c r="AQX149"/>
      <c r="AQY149"/>
      <c r="AQZ149"/>
      <c r="ARA149"/>
      <c r="ARB149"/>
      <c r="ARC149"/>
      <c r="ARD149"/>
      <c r="ARE149"/>
      <c r="ARF149"/>
      <c r="ARG149"/>
      <c r="ARH149"/>
      <c r="ARI149"/>
      <c r="ARJ149"/>
      <c r="ARK149"/>
      <c r="ARL149"/>
      <c r="ARM149"/>
      <c r="ARN149"/>
      <c r="ARO149"/>
      <c r="ARP149"/>
      <c r="ARQ149"/>
      <c r="ARR149"/>
      <c r="ARS149"/>
      <c r="ART149"/>
      <c r="ARU149"/>
      <c r="ARV149"/>
      <c r="ARW149"/>
      <c r="ARX149"/>
      <c r="ARY149"/>
      <c r="ARZ149"/>
      <c r="ASA149"/>
      <c r="ASB149"/>
      <c r="ASC149"/>
      <c r="ASD149"/>
      <c r="ASE149"/>
      <c r="ASF149"/>
      <c r="ASG149"/>
      <c r="ASH149"/>
      <c r="ASI149"/>
      <c r="ASJ149"/>
      <c r="ASK149"/>
      <c r="ASL149"/>
      <c r="ASM149"/>
      <c r="ASN149"/>
      <c r="ASO149"/>
      <c r="ASP149"/>
      <c r="ASQ149"/>
      <c r="ASR149"/>
      <c r="ASS149"/>
      <c r="AST149"/>
      <c r="ASU149"/>
      <c r="ASV149"/>
      <c r="ASW149"/>
      <c r="ASX149"/>
      <c r="ASY149"/>
      <c r="ASZ149"/>
      <c r="ATA149"/>
      <c r="ATB149"/>
      <c r="ATC149"/>
      <c r="ATD149"/>
      <c r="ATE149"/>
      <c r="ATF149"/>
      <c r="ATG149"/>
      <c r="ATH149"/>
      <c r="ATI149"/>
      <c r="ATJ149"/>
      <c r="ATK149"/>
      <c r="ATL149"/>
      <c r="ATM149"/>
      <c r="ATN149"/>
      <c r="ATO149"/>
      <c r="ATP149"/>
      <c r="ATQ149"/>
      <c r="ATR149"/>
      <c r="ATS149"/>
      <c r="ATT149"/>
      <c r="ATU149"/>
      <c r="ATV149"/>
      <c r="ATW149"/>
      <c r="ATX149"/>
      <c r="ATY149"/>
      <c r="ATZ149"/>
      <c r="AUA149"/>
      <c r="AUB149"/>
      <c r="AUC149"/>
      <c r="AUD149"/>
      <c r="AUE149"/>
      <c r="AUF149"/>
      <c r="AUG149"/>
      <c r="AUH149"/>
      <c r="AUI149"/>
      <c r="AUJ149"/>
      <c r="AUK149"/>
      <c r="AUL149"/>
      <c r="AUM149"/>
      <c r="AUN149"/>
      <c r="AUO149"/>
      <c r="AUP149"/>
      <c r="AUQ149"/>
      <c r="AUR149"/>
      <c r="AUS149"/>
      <c r="AUT149"/>
      <c r="AUU149"/>
      <c r="AUV149"/>
      <c r="AUW149"/>
      <c r="AUX149"/>
      <c r="AUY149"/>
      <c r="AUZ149"/>
      <c r="AVA149"/>
      <c r="AVB149"/>
      <c r="AVC149"/>
      <c r="AVD149"/>
      <c r="AVE149"/>
      <c r="AVF149"/>
      <c r="AVG149"/>
      <c r="AVH149"/>
      <c r="AVI149"/>
      <c r="AVJ149"/>
      <c r="AVK149"/>
      <c r="AVL149"/>
      <c r="AVM149"/>
      <c r="AVN149"/>
      <c r="AVO149"/>
      <c r="AVP149"/>
      <c r="AVQ149"/>
      <c r="AVR149"/>
      <c r="AVS149"/>
      <c r="AVT149"/>
      <c r="AVU149"/>
      <c r="AVV149"/>
      <c r="AVW149"/>
      <c r="AVX149"/>
      <c r="AVY149"/>
      <c r="AVZ149"/>
      <c r="AWA149"/>
      <c r="AWB149"/>
      <c r="AWC149"/>
      <c r="AWD149"/>
      <c r="AWE149"/>
      <c r="AWF149"/>
      <c r="AWG149"/>
      <c r="AWH149"/>
      <c r="AWI149"/>
      <c r="AWJ149"/>
      <c r="AWK149"/>
      <c r="AWL149"/>
      <c r="AWM149"/>
      <c r="AWN149"/>
      <c r="AWO149"/>
      <c r="AWP149"/>
      <c r="AWQ149"/>
      <c r="AWR149"/>
      <c r="AWS149"/>
      <c r="AWT149"/>
      <c r="AWU149"/>
      <c r="AWV149"/>
      <c r="AWW149"/>
      <c r="AWX149"/>
      <c r="AWY149"/>
      <c r="AWZ149"/>
      <c r="AXA149"/>
      <c r="AXB149"/>
      <c r="AXC149"/>
      <c r="AXD149"/>
      <c r="AXE149"/>
      <c r="AXF149"/>
      <c r="AXG149"/>
      <c r="AXH149"/>
      <c r="AXI149"/>
      <c r="AXJ149"/>
      <c r="AXK149"/>
      <c r="AXL149"/>
      <c r="AXM149"/>
      <c r="AXN149"/>
      <c r="AXO149"/>
      <c r="AXP149"/>
      <c r="AXQ149"/>
      <c r="AXR149"/>
      <c r="AXS149"/>
      <c r="AXT149"/>
      <c r="AXU149"/>
      <c r="AXV149"/>
      <c r="AXW149"/>
      <c r="AXX149"/>
      <c r="AXY149"/>
      <c r="AXZ149"/>
      <c r="AYA149"/>
      <c r="AYB149"/>
      <c r="AYC149"/>
      <c r="AYD149"/>
      <c r="AYE149"/>
      <c r="AYF149"/>
      <c r="AYG149"/>
      <c r="AYH149"/>
      <c r="AYI149"/>
      <c r="AYJ149"/>
      <c r="AYK149"/>
      <c r="AYL149"/>
      <c r="AYM149"/>
      <c r="AYN149"/>
      <c r="AYO149"/>
      <c r="AYP149"/>
      <c r="AYQ149"/>
      <c r="AYR149"/>
      <c r="AYS149"/>
      <c r="AYT149"/>
      <c r="AYU149"/>
      <c r="AYV149"/>
      <c r="AYW149"/>
      <c r="AYX149"/>
      <c r="AYY149"/>
      <c r="AYZ149"/>
      <c r="AZA149"/>
      <c r="AZB149"/>
      <c r="AZC149"/>
      <c r="AZD149"/>
      <c r="AZE149"/>
      <c r="AZF149"/>
      <c r="AZG149"/>
      <c r="AZH149"/>
      <c r="AZI149"/>
      <c r="AZJ149"/>
      <c r="AZK149"/>
      <c r="AZL149"/>
      <c r="AZM149"/>
      <c r="AZN149"/>
      <c r="AZO149"/>
      <c r="AZP149"/>
      <c r="AZQ149"/>
      <c r="AZR149"/>
      <c r="AZS149"/>
      <c r="AZT149"/>
      <c r="AZU149"/>
      <c r="AZV149"/>
      <c r="AZW149"/>
      <c r="AZX149"/>
      <c r="AZY149"/>
      <c r="AZZ149"/>
      <c r="BAA149"/>
      <c r="BAB149"/>
      <c r="BAC149"/>
      <c r="BAD149"/>
      <c r="BAE149"/>
      <c r="BAF149"/>
      <c r="BAG149"/>
      <c r="BAH149"/>
      <c r="BAI149"/>
      <c r="BAJ149"/>
      <c r="BAK149"/>
      <c r="BAL149"/>
      <c r="BAM149"/>
      <c r="BAN149"/>
      <c r="BAO149"/>
      <c r="BAP149"/>
      <c r="BAQ149"/>
      <c r="BAR149"/>
      <c r="BAS149"/>
      <c r="BAT149"/>
      <c r="BAU149"/>
      <c r="BAV149"/>
      <c r="BAW149"/>
      <c r="BAX149"/>
      <c r="BAY149"/>
      <c r="BAZ149"/>
      <c r="BBA149"/>
      <c r="BBB149"/>
      <c r="BBC149"/>
      <c r="BBD149"/>
      <c r="BBE149"/>
      <c r="BBF149"/>
      <c r="BBG149"/>
      <c r="BBH149"/>
      <c r="BBI149"/>
      <c r="BBJ149"/>
      <c r="BBK149"/>
      <c r="BBL149"/>
      <c r="BBM149"/>
      <c r="BBN149"/>
      <c r="BBO149"/>
      <c r="BBP149"/>
      <c r="BBQ149"/>
      <c r="BBR149"/>
      <c r="BBS149"/>
      <c r="BBT149"/>
      <c r="BBU149"/>
      <c r="BBV149"/>
      <c r="BBW149"/>
      <c r="BBX149"/>
      <c r="BBY149"/>
      <c r="BBZ149"/>
      <c r="BCA149"/>
      <c r="BCB149"/>
      <c r="BCC149"/>
      <c r="BCD149"/>
      <c r="BCE149"/>
      <c r="BCF149"/>
      <c r="BCG149"/>
      <c r="BCH149"/>
      <c r="BCI149"/>
      <c r="BCJ149"/>
      <c r="BCK149"/>
      <c r="BCL149"/>
      <c r="BCM149"/>
      <c r="BCN149"/>
      <c r="BCO149"/>
      <c r="BCP149"/>
      <c r="BCQ149"/>
      <c r="BCR149"/>
      <c r="BCS149"/>
      <c r="BCT149"/>
      <c r="BCU149"/>
      <c r="BCV149"/>
      <c r="BCW149"/>
      <c r="BCX149"/>
      <c r="BCY149"/>
      <c r="BCZ149"/>
      <c r="BDA149"/>
      <c r="BDB149"/>
      <c r="BDC149"/>
      <c r="BDD149"/>
      <c r="BDE149"/>
      <c r="BDF149"/>
      <c r="BDG149"/>
      <c r="BDH149"/>
      <c r="BDI149"/>
      <c r="BDJ149"/>
      <c r="BDK149"/>
      <c r="BDL149"/>
      <c r="BDM149"/>
      <c r="BDN149"/>
      <c r="BDO149"/>
      <c r="BDP149"/>
      <c r="BDQ149"/>
      <c r="BDR149"/>
      <c r="BDS149"/>
      <c r="BDT149"/>
      <c r="BDU149"/>
      <c r="BDV149"/>
      <c r="BDW149"/>
      <c r="BDX149"/>
      <c r="BDY149"/>
      <c r="BDZ149"/>
      <c r="BEA149"/>
      <c r="BEB149"/>
      <c r="BEC149"/>
      <c r="BED149"/>
      <c r="BEE149"/>
      <c r="BEF149"/>
      <c r="BEG149"/>
      <c r="BEH149"/>
      <c r="BEI149"/>
      <c r="BEJ149"/>
      <c r="BEK149"/>
      <c r="BEL149"/>
      <c r="BEM149"/>
      <c r="BEN149"/>
      <c r="BEO149"/>
      <c r="BEP149"/>
      <c r="BEQ149"/>
      <c r="BER149"/>
      <c r="BES149"/>
      <c r="BET149"/>
      <c r="BEU149"/>
      <c r="BEV149"/>
      <c r="BEW149"/>
      <c r="BEX149"/>
      <c r="BEY149"/>
      <c r="BEZ149"/>
      <c r="BFA149"/>
      <c r="BFB149"/>
      <c r="BFC149"/>
      <c r="BFD149"/>
      <c r="BFE149"/>
      <c r="BFF149"/>
      <c r="BFG149"/>
      <c r="BFH149"/>
      <c r="BFI149"/>
      <c r="BFJ149"/>
      <c r="BFK149"/>
      <c r="BFL149"/>
      <c r="BFM149"/>
      <c r="BFN149"/>
      <c r="BFO149"/>
      <c r="BFP149"/>
      <c r="BFQ149"/>
      <c r="BFR149"/>
      <c r="BFS149"/>
      <c r="BFT149"/>
      <c r="BFU149"/>
      <c r="BFV149"/>
      <c r="BFW149"/>
      <c r="BFX149"/>
      <c r="BFY149"/>
      <c r="BFZ149"/>
      <c r="BGA149"/>
      <c r="BGB149"/>
      <c r="BGC149"/>
      <c r="BGD149"/>
      <c r="BGE149"/>
      <c r="BGF149"/>
      <c r="BGG149"/>
      <c r="BGH149"/>
      <c r="BGI149"/>
      <c r="BGJ149"/>
      <c r="BGK149"/>
      <c r="BGL149"/>
      <c r="BGM149"/>
      <c r="BGN149"/>
      <c r="BGO149"/>
      <c r="BGP149"/>
      <c r="BGQ149"/>
      <c r="BGR149"/>
      <c r="BGS149"/>
      <c r="BGT149"/>
      <c r="BGU149"/>
      <c r="BGV149"/>
      <c r="BGW149"/>
      <c r="BGX149"/>
      <c r="BGY149"/>
      <c r="BGZ149"/>
      <c r="BHA149"/>
      <c r="BHB149"/>
      <c r="BHC149"/>
      <c r="BHD149"/>
      <c r="BHE149"/>
      <c r="BHF149"/>
      <c r="BHG149"/>
      <c r="BHH149"/>
      <c r="BHI149"/>
      <c r="BHJ149"/>
      <c r="BHK149"/>
      <c r="BHL149"/>
      <c r="BHM149"/>
      <c r="BHN149"/>
      <c r="BHO149"/>
      <c r="BHP149"/>
      <c r="BHQ149"/>
      <c r="BHR149"/>
      <c r="BHS149"/>
      <c r="BHT149"/>
      <c r="BHU149"/>
      <c r="BHV149"/>
      <c r="BHW149"/>
      <c r="BHX149"/>
      <c r="BHY149"/>
      <c r="BHZ149"/>
      <c r="BIA149"/>
      <c r="BIB149"/>
      <c r="BIC149"/>
      <c r="BID149"/>
      <c r="BIE149"/>
      <c r="BIF149"/>
      <c r="BIG149"/>
      <c r="BIH149"/>
      <c r="BII149"/>
      <c r="BIJ149"/>
      <c r="BIK149"/>
      <c r="BIL149"/>
      <c r="BIM149"/>
      <c r="BIN149"/>
      <c r="BIO149"/>
      <c r="BIP149"/>
      <c r="BIQ149"/>
      <c r="BIR149"/>
      <c r="BIS149"/>
      <c r="BIT149"/>
      <c r="BIU149"/>
      <c r="BIV149"/>
      <c r="BIW149"/>
      <c r="BIX149"/>
      <c r="BIY149"/>
      <c r="BIZ149"/>
      <c r="BJA149"/>
      <c r="BJB149"/>
      <c r="BJC149"/>
      <c r="BJD149"/>
      <c r="BJE149"/>
      <c r="BJF149"/>
      <c r="BJG149"/>
      <c r="BJH149"/>
      <c r="BJI149"/>
      <c r="BJJ149"/>
      <c r="BJK149"/>
      <c r="BJL149"/>
      <c r="BJM149"/>
      <c r="BJN149"/>
      <c r="BJO149"/>
      <c r="BJP149"/>
      <c r="BJQ149"/>
      <c r="BJR149"/>
      <c r="BJS149"/>
      <c r="BJT149"/>
      <c r="BJU149"/>
      <c r="BJV149"/>
      <c r="BJW149"/>
      <c r="BJX149"/>
      <c r="BJY149"/>
      <c r="BJZ149"/>
      <c r="BKA149"/>
      <c r="BKB149"/>
      <c r="BKC149"/>
      <c r="BKD149"/>
      <c r="BKE149"/>
      <c r="BKF149"/>
      <c r="BKG149"/>
      <c r="BKH149"/>
      <c r="BKI149"/>
      <c r="BKJ149"/>
      <c r="BKK149"/>
      <c r="BKL149"/>
      <c r="BKM149"/>
      <c r="BKN149"/>
      <c r="BKO149"/>
      <c r="BKP149"/>
      <c r="BKQ149"/>
      <c r="BKR149"/>
      <c r="BKS149"/>
      <c r="BKT149"/>
      <c r="BKU149"/>
      <c r="BKV149"/>
      <c r="BKW149"/>
      <c r="BKX149"/>
      <c r="BKY149"/>
      <c r="BKZ149"/>
      <c r="BLA149"/>
      <c r="BLB149"/>
      <c r="BLC149"/>
      <c r="BLD149"/>
      <c r="BLE149"/>
      <c r="BLF149"/>
      <c r="BLG149"/>
      <c r="BLH149"/>
      <c r="BLI149"/>
      <c r="BLJ149"/>
      <c r="BLK149"/>
      <c r="BLL149"/>
      <c r="BLM149"/>
      <c r="BLN149"/>
      <c r="BLO149"/>
      <c r="BLP149"/>
      <c r="BLQ149"/>
      <c r="BLR149"/>
      <c r="BLS149"/>
      <c r="BLT149"/>
      <c r="BLU149"/>
      <c r="BLV149"/>
      <c r="BLW149"/>
      <c r="BLX149"/>
      <c r="BLY149"/>
      <c r="BLZ149"/>
      <c r="BMA149"/>
      <c r="BMB149"/>
      <c r="BMC149"/>
      <c r="BMD149"/>
      <c r="BME149"/>
      <c r="BMF149"/>
      <c r="BMG149"/>
      <c r="BMH149"/>
      <c r="BMI149"/>
      <c r="BMJ149"/>
      <c r="BMK149"/>
      <c r="BML149"/>
      <c r="BMM149"/>
      <c r="BMN149"/>
      <c r="BMO149"/>
      <c r="BMP149"/>
      <c r="BMQ149"/>
      <c r="BMR149"/>
      <c r="BMS149"/>
      <c r="BMT149"/>
      <c r="BMU149"/>
      <c r="BMV149"/>
      <c r="BMW149"/>
      <c r="BMX149"/>
      <c r="BMY149"/>
      <c r="BMZ149"/>
      <c r="BNA149"/>
      <c r="BNB149"/>
      <c r="BNC149"/>
      <c r="BND149"/>
      <c r="BNE149"/>
      <c r="BNF149"/>
      <c r="BNG149"/>
      <c r="BNH149"/>
      <c r="BNI149"/>
      <c r="BNJ149"/>
      <c r="BNK149"/>
      <c r="BNL149"/>
      <c r="BNM149"/>
      <c r="BNN149"/>
      <c r="BNO149"/>
      <c r="BNP149"/>
      <c r="BNQ149"/>
      <c r="BNR149"/>
      <c r="BNS149"/>
      <c r="BNT149"/>
      <c r="BNU149"/>
      <c r="BNV149"/>
      <c r="BNW149"/>
      <c r="BNX149"/>
      <c r="BNY149"/>
      <c r="BNZ149"/>
      <c r="BOA149"/>
      <c r="BOB149"/>
      <c r="BOC149"/>
      <c r="BOD149"/>
      <c r="BOE149"/>
      <c r="BOF149"/>
      <c r="BOG149"/>
      <c r="BOH149"/>
      <c r="BOI149"/>
      <c r="BOJ149"/>
      <c r="BOK149"/>
      <c r="BOL149"/>
      <c r="BOM149"/>
      <c r="BON149"/>
      <c r="BOO149"/>
      <c r="BOP149"/>
      <c r="BOQ149"/>
      <c r="BOR149"/>
      <c r="BOS149"/>
      <c r="BOT149"/>
      <c r="BOU149"/>
      <c r="BOV149"/>
      <c r="BOW149"/>
      <c r="BOX149"/>
      <c r="BOY149"/>
      <c r="BOZ149"/>
      <c r="BPA149"/>
      <c r="BPB149"/>
      <c r="BPC149"/>
      <c r="BPD149"/>
      <c r="BPE149"/>
      <c r="BPF149"/>
      <c r="BPG149"/>
      <c r="BPH149"/>
      <c r="BPI149"/>
      <c r="BPJ149"/>
      <c r="BPK149"/>
      <c r="BPL149"/>
      <c r="BPM149"/>
      <c r="BPN149"/>
      <c r="BPO149"/>
      <c r="BPP149"/>
      <c r="BPQ149"/>
      <c r="BPR149"/>
      <c r="BPS149"/>
      <c r="BPT149"/>
      <c r="BPU149"/>
      <c r="BPV149"/>
      <c r="BPW149"/>
      <c r="BPX149"/>
      <c r="BPY149"/>
      <c r="BPZ149"/>
      <c r="BQA149"/>
      <c r="BQB149"/>
      <c r="BQC149"/>
      <c r="BQD149"/>
      <c r="BQE149"/>
      <c r="BQF149"/>
      <c r="BQG149"/>
      <c r="BQH149"/>
      <c r="BQI149"/>
      <c r="BQJ149"/>
      <c r="BQK149"/>
      <c r="BQL149"/>
      <c r="BQM149"/>
      <c r="BQN149"/>
      <c r="BQO149"/>
      <c r="BQP149"/>
      <c r="BQQ149"/>
      <c r="BQR149"/>
      <c r="BQS149"/>
      <c r="BQT149"/>
      <c r="BQU149"/>
      <c r="BQV149"/>
      <c r="BQW149"/>
      <c r="BQX149"/>
      <c r="BQY149"/>
      <c r="BQZ149"/>
      <c r="BRA149"/>
      <c r="BRB149"/>
      <c r="BRC149"/>
      <c r="BRD149"/>
      <c r="BRE149"/>
      <c r="BRF149"/>
      <c r="BRG149"/>
      <c r="BRH149"/>
      <c r="BRI149"/>
      <c r="BRJ149"/>
      <c r="BRK149"/>
      <c r="BRL149"/>
      <c r="BRM149"/>
      <c r="BRN149"/>
      <c r="BRO149"/>
      <c r="BRP149"/>
      <c r="BRQ149"/>
      <c r="BRR149"/>
      <c r="BRS149"/>
      <c r="BRT149"/>
      <c r="BRU149"/>
      <c r="BRV149"/>
      <c r="BRW149"/>
      <c r="BRX149"/>
      <c r="BRY149"/>
      <c r="BRZ149"/>
      <c r="BSA149"/>
      <c r="BSB149"/>
      <c r="BSC149"/>
      <c r="BSD149"/>
      <c r="BSE149"/>
      <c r="BSF149"/>
      <c r="BSG149"/>
      <c r="BSH149"/>
      <c r="BSI149"/>
      <c r="BSJ149"/>
      <c r="BSK149"/>
      <c r="BSL149"/>
      <c r="BSM149"/>
      <c r="BSN149"/>
      <c r="BSO149"/>
      <c r="BSP149"/>
      <c r="BSQ149"/>
      <c r="BSR149"/>
      <c r="BSS149"/>
      <c r="BST149"/>
      <c r="BSU149"/>
      <c r="BSV149"/>
      <c r="BSW149"/>
      <c r="BSX149"/>
      <c r="BSY149"/>
      <c r="BSZ149"/>
      <c r="BTA149"/>
      <c r="BTB149"/>
      <c r="BTC149"/>
      <c r="BTD149"/>
      <c r="BTE149"/>
      <c r="BTF149"/>
      <c r="BTG149"/>
      <c r="BTH149"/>
      <c r="BTI149"/>
      <c r="BTJ149"/>
      <c r="BTK149"/>
      <c r="BTL149"/>
      <c r="BTM149"/>
      <c r="BTN149"/>
      <c r="BTO149"/>
      <c r="BTP149"/>
      <c r="BTQ149"/>
      <c r="BTR149"/>
      <c r="BTS149"/>
      <c r="BTT149"/>
      <c r="BTU149"/>
      <c r="BTV149"/>
      <c r="BTW149"/>
      <c r="BTX149"/>
      <c r="BTY149"/>
      <c r="BTZ149"/>
      <c r="BUA149"/>
      <c r="BUB149"/>
      <c r="BUC149"/>
      <c r="BUD149"/>
      <c r="BUE149"/>
      <c r="BUF149"/>
      <c r="BUG149"/>
      <c r="BUH149"/>
      <c r="BUI149"/>
      <c r="BUJ149"/>
      <c r="BUK149"/>
      <c r="BUL149"/>
      <c r="BUM149"/>
      <c r="BUN149"/>
      <c r="BUO149"/>
      <c r="BUP149"/>
      <c r="BUQ149"/>
      <c r="BUR149"/>
      <c r="BUS149"/>
      <c r="BUT149"/>
      <c r="BUU149"/>
      <c r="BUV149"/>
      <c r="BUW149"/>
      <c r="BUX149"/>
      <c r="BUY149"/>
      <c r="BUZ149"/>
      <c r="BVA149"/>
      <c r="BVB149"/>
      <c r="BVC149"/>
      <c r="BVD149"/>
      <c r="BVE149"/>
      <c r="BVF149"/>
      <c r="BVG149"/>
      <c r="BVH149"/>
      <c r="BVI149"/>
      <c r="BVJ149"/>
      <c r="BVK149"/>
      <c r="BVL149"/>
      <c r="BVM149"/>
      <c r="BVN149"/>
      <c r="BVO149"/>
      <c r="BVP149"/>
      <c r="BVQ149"/>
      <c r="BVR149"/>
      <c r="BVS149"/>
      <c r="BVT149"/>
      <c r="BVU149"/>
      <c r="BVV149"/>
      <c r="BVW149"/>
      <c r="BVX149"/>
      <c r="BVY149"/>
      <c r="BVZ149"/>
      <c r="BWA149"/>
      <c r="BWB149"/>
      <c r="BWC149"/>
      <c r="BWD149"/>
      <c r="BWE149"/>
      <c r="BWF149"/>
      <c r="BWG149"/>
      <c r="BWH149"/>
      <c r="BWI149"/>
      <c r="BWJ149"/>
      <c r="BWK149"/>
      <c r="BWL149"/>
      <c r="BWM149"/>
      <c r="BWN149"/>
      <c r="BWO149"/>
      <c r="BWP149"/>
      <c r="BWQ149"/>
      <c r="BWR149"/>
      <c r="BWS149"/>
      <c r="BWT149"/>
      <c r="BWU149"/>
      <c r="BWV149"/>
      <c r="BWW149"/>
      <c r="BWX149"/>
      <c r="BWY149"/>
      <c r="BWZ149"/>
      <c r="BXA149"/>
      <c r="BXB149"/>
      <c r="BXC149"/>
      <c r="BXD149"/>
      <c r="BXE149"/>
      <c r="BXF149"/>
      <c r="BXG149"/>
      <c r="BXH149"/>
      <c r="BXI149"/>
      <c r="BXJ149"/>
      <c r="BXK149"/>
      <c r="BXL149"/>
      <c r="BXM149"/>
      <c r="BXN149"/>
      <c r="BXO149"/>
      <c r="BXP149"/>
      <c r="BXQ149"/>
      <c r="BXR149"/>
      <c r="BXS149"/>
      <c r="BXT149"/>
      <c r="BXU149"/>
      <c r="BXV149"/>
      <c r="BXW149"/>
      <c r="BXX149"/>
      <c r="BXY149"/>
      <c r="BXZ149"/>
      <c r="BYA149"/>
      <c r="BYB149"/>
      <c r="BYC149"/>
      <c r="BYD149"/>
      <c r="BYE149"/>
      <c r="BYF149"/>
      <c r="BYG149"/>
      <c r="BYH149"/>
      <c r="BYI149"/>
      <c r="BYJ149"/>
      <c r="BYK149"/>
      <c r="BYL149"/>
      <c r="BYM149"/>
      <c r="BYN149"/>
      <c r="BYO149"/>
      <c r="BYP149"/>
      <c r="BYQ149"/>
      <c r="BYR149"/>
      <c r="BYS149"/>
      <c r="BYT149"/>
      <c r="BYU149"/>
      <c r="BYV149"/>
      <c r="BYW149"/>
      <c r="BYX149"/>
      <c r="BYY149"/>
      <c r="BYZ149"/>
      <c r="BZA149"/>
      <c r="BZB149"/>
      <c r="BZC149"/>
      <c r="BZD149"/>
      <c r="BZE149"/>
      <c r="BZF149"/>
      <c r="BZG149"/>
      <c r="BZH149"/>
      <c r="BZI149"/>
      <c r="BZJ149"/>
      <c r="BZK149"/>
      <c r="BZL149"/>
      <c r="BZM149"/>
      <c r="BZN149"/>
      <c r="BZO149"/>
      <c r="BZP149"/>
      <c r="BZQ149"/>
      <c r="BZR149"/>
      <c r="BZS149"/>
      <c r="BZT149"/>
      <c r="BZU149"/>
      <c r="BZV149"/>
      <c r="BZW149"/>
      <c r="BZX149"/>
      <c r="BZY149"/>
      <c r="BZZ149"/>
      <c r="CAA149"/>
      <c r="CAB149"/>
      <c r="CAC149"/>
      <c r="CAD149"/>
      <c r="CAE149"/>
      <c r="CAF149"/>
      <c r="CAG149"/>
      <c r="CAH149"/>
      <c r="CAI149"/>
      <c r="CAJ149"/>
      <c r="CAK149"/>
      <c r="CAL149"/>
      <c r="CAM149"/>
      <c r="CAN149"/>
      <c r="CAO149"/>
      <c r="CAP149"/>
      <c r="CAQ149"/>
      <c r="CAR149"/>
      <c r="CAS149"/>
      <c r="CAT149"/>
      <c r="CAU149"/>
      <c r="CAV149"/>
      <c r="CAW149"/>
      <c r="CAX149"/>
      <c r="CAY149"/>
      <c r="CAZ149"/>
      <c r="CBA149"/>
      <c r="CBB149"/>
      <c r="CBC149"/>
      <c r="CBD149"/>
      <c r="CBE149"/>
      <c r="CBF149"/>
      <c r="CBG149"/>
      <c r="CBH149"/>
      <c r="CBI149"/>
      <c r="CBJ149"/>
      <c r="CBK149"/>
      <c r="CBL149"/>
      <c r="CBM149"/>
      <c r="CBN149"/>
      <c r="CBO149"/>
      <c r="CBP149"/>
      <c r="CBQ149"/>
      <c r="CBR149"/>
      <c r="CBS149"/>
      <c r="CBT149"/>
      <c r="CBU149"/>
      <c r="CBV149"/>
      <c r="CBW149"/>
      <c r="CBX149"/>
      <c r="CBY149"/>
      <c r="CBZ149"/>
      <c r="CCA149"/>
      <c r="CCB149"/>
      <c r="CCC149"/>
      <c r="CCD149"/>
      <c r="CCE149"/>
      <c r="CCF149"/>
      <c r="CCG149"/>
      <c r="CCH149"/>
      <c r="CCI149"/>
      <c r="CCJ149"/>
      <c r="CCK149"/>
      <c r="CCL149"/>
      <c r="CCM149"/>
      <c r="CCN149"/>
      <c r="CCO149"/>
      <c r="CCP149"/>
      <c r="CCQ149"/>
      <c r="CCR149"/>
      <c r="CCS149"/>
      <c r="CCT149"/>
      <c r="CCU149"/>
      <c r="CCV149"/>
      <c r="CCW149"/>
      <c r="CCX149"/>
      <c r="CCY149"/>
      <c r="CCZ149"/>
      <c r="CDA149"/>
      <c r="CDB149"/>
      <c r="CDC149"/>
      <c r="CDD149"/>
      <c r="CDE149"/>
      <c r="CDF149"/>
      <c r="CDG149"/>
      <c r="CDH149"/>
      <c r="CDI149"/>
      <c r="CDJ149"/>
      <c r="CDK149"/>
      <c r="CDL149"/>
      <c r="CDM149"/>
      <c r="CDN149"/>
      <c r="CDO149"/>
      <c r="CDP149"/>
      <c r="CDQ149"/>
      <c r="CDR149"/>
      <c r="CDS149"/>
      <c r="CDT149"/>
      <c r="CDU149"/>
      <c r="CDV149"/>
      <c r="CDW149"/>
      <c r="CDX149"/>
      <c r="CDY149"/>
      <c r="CDZ149"/>
      <c r="CEA149"/>
      <c r="CEB149"/>
      <c r="CEC149"/>
      <c r="CED149"/>
      <c r="CEE149"/>
      <c r="CEF149"/>
      <c r="CEG149"/>
      <c r="CEH149"/>
      <c r="CEI149"/>
      <c r="CEJ149"/>
      <c r="CEK149"/>
      <c r="CEL149"/>
      <c r="CEM149"/>
      <c r="CEN149"/>
      <c r="CEO149"/>
      <c r="CEP149"/>
      <c r="CEQ149"/>
      <c r="CER149"/>
      <c r="CES149"/>
      <c r="CET149"/>
      <c r="CEU149"/>
      <c r="CEV149"/>
      <c r="CEW149"/>
      <c r="CEX149"/>
      <c r="CEY149"/>
      <c r="CEZ149"/>
      <c r="CFA149"/>
      <c r="CFB149"/>
      <c r="CFC149"/>
      <c r="CFD149"/>
      <c r="CFE149"/>
      <c r="CFF149"/>
      <c r="CFG149"/>
      <c r="CFH149"/>
      <c r="CFI149"/>
      <c r="CFJ149"/>
      <c r="CFK149"/>
      <c r="CFL149"/>
      <c r="CFM149"/>
      <c r="CFN149"/>
      <c r="CFO149"/>
      <c r="CFP149"/>
      <c r="CFQ149"/>
      <c r="CFR149"/>
      <c r="CFS149"/>
      <c r="CFT149"/>
      <c r="CFU149"/>
      <c r="CFV149"/>
      <c r="CFW149"/>
      <c r="CFX149"/>
      <c r="CFY149"/>
      <c r="CFZ149"/>
      <c r="CGA149"/>
      <c r="CGB149"/>
      <c r="CGC149"/>
      <c r="CGD149"/>
      <c r="CGE149"/>
      <c r="CGF149"/>
      <c r="CGG149"/>
      <c r="CGH149"/>
      <c r="CGI149"/>
      <c r="CGJ149"/>
      <c r="CGK149"/>
      <c r="CGL149"/>
      <c r="CGM149"/>
      <c r="CGN149"/>
      <c r="CGO149"/>
      <c r="CGP149"/>
      <c r="CGQ149"/>
      <c r="CGR149"/>
      <c r="CGS149"/>
      <c r="CGT149"/>
      <c r="CGU149"/>
      <c r="CGV149"/>
      <c r="CGW149"/>
      <c r="CGX149"/>
      <c r="CGY149"/>
      <c r="CGZ149"/>
      <c r="CHA149"/>
      <c r="CHB149"/>
      <c r="CHC149"/>
      <c r="CHD149"/>
      <c r="CHE149"/>
      <c r="CHF149"/>
      <c r="CHG149"/>
      <c r="CHH149"/>
      <c r="CHI149"/>
      <c r="CHJ149"/>
      <c r="CHK149"/>
      <c r="CHL149"/>
      <c r="CHM149"/>
      <c r="CHN149"/>
      <c r="CHO149"/>
      <c r="CHP149"/>
      <c r="CHQ149"/>
      <c r="CHR149"/>
      <c r="CHS149"/>
      <c r="CHT149"/>
      <c r="CHU149"/>
      <c r="CHV149"/>
      <c r="CHW149"/>
      <c r="CHX149"/>
      <c r="CHY149"/>
      <c r="CHZ149"/>
      <c r="CIA149"/>
      <c r="CIB149"/>
      <c r="CIC149"/>
      <c r="CID149"/>
      <c r="CIE149"/>
      <c r="CIF149"/>
      <c r="CIG149"/>
      <c r="CIH149"/>
      <c r="CII149"/>
      <c r="CIJ149"/>
      <c r="CIK149"/>
      <c r="CIL149"/>
      <c r="CIM149"/>
      <c r="CIN149"/>
      <c r="CIO149"/>
      <c r="CIP149"/>
      <c r="CIQ149"/>
      <c r="CIR149"/>
      <c r="CIS149"/>
      <c r="CIT149"/>
      <c r="CIU149"/>
      <c r="CIV149"/>
      <c r="CIW149"/>
      <c r="CIX149"/>
      <c r="CIY149"/>
      <c r="CIZ149"/>
      <c r="CJA149"/>
      <c r="CJB149"/>
      <c r="CJC149"/>
      <c r="CJD149"/>
      <c r="CJE149"/>
      <c r="CJF149"/>
      <c r="CJG149"/>
      <c r="CJH149"/>
      <c r="CJI149"/>
      <c r="CJJ149"/>
      <c r="CJK149"/>
      <c r="CJL149"/>
      <c r="CJM149"/>
      <c r="CJN149"/>
      <c r="CJO149"/>
      <c r="CJP149"/>
      <c r="CJQ149"/>
      <c r="CJR149"/>
      <c r="CJS149"/>
      <c r="CJT149"/>
      <c r="CJU149"/>
      <c r="CJV149"/>
      <c r="CJW149"/>
      <c r="CJX149"/>
      <c r="CJY149"/>
      <c r="CJZ149"/>
      <c r="CKA149"/>
      <c r="CKB149"/>
      <c r="CKC149"/>
      <c r="CKD149"/>
      <c r="CKE149"/>
      <c r="CKF149"/>
      <c r="CKG149"/>
      <c r="CKH149"/>
      <c r="CKI149"/>
      <c r="CKJ149"/>
      <c r="CKK149"/>
      <c r="CKL149"/>
      <c r="CKM149"/>
      <c r="CKN149"/>
      <c r="CKO149"/>
      <c r="CKP149"/>
      <c r="CKQ149"/>
      <c r="CKR149"/>
      <c r="CKS149"/>
      <c r="CKT149"/>
      <c r="CKU149"/>
      <c r="CKV149"/>
      <c r="CKW149"/>
      <c r="CKX149"/>
      <c r="CKY149"/>
      <c r="CKZ149"/>
      <c r="CLA149"/>
      <c r="CLB149"/>
      <c r="CLC149"/>
      <c r="CLD149"/>
      <c r="CLE149"/>
      <c r="CLF149"/>
      <c r="CLG149"/>
      <c r="CLH149"/>
      <c r="CLI149"/>
      <c r="CLJ149"/>
      <c r="CLK149"/>
      <c r="CLL149"/>
      <c r="CLM149"/>
      <c r="CLN149"/>
      <c r="CLO149"/>
      <c r="CLP149"/>
      <c r="CLQ149"/>
      <c r="CLR149"/>
      <c r="CLS149"/>
      <c r="CLT149"/>
      <c r="CLU149"/>
      <c r="CLV149"/>
      <c r="CLW149"/>
      <c r="CLX149"/>
      <c r="CLY149"/>
      <c r="CLZ149"/>
      <c r="CMA149"/>
      <c r="CMB149"/>
      <c r="CMC149"/>
      <c r="CMD149"/>
      <c r="CME149"/>
      <c r="CMF149"/>
      <c r="CMG149"/>
      <c r="CMH149"/>
      <c r="CMI149"/>
      <c r="CMJ149"/>
      <c r="CMK149"/>
      <c r="CML149"/>
      <c r="CMM149"/>
      <c r="CMN149"/>
      <c r="CMO149"/>
      <c r="CMP149"/>
      <c r="CMQ149"/>
      <c r="CMR149"/>
      <c r="CMS149"/>
      <c r="CMT149"/>
      <c r="CMU149"/>
      <c r="CMV149"/>
      <c r="CMW149"/>
      <c r="CMX149"/>
      <c r="CMY149"/>
      <c r="CMZ149"/>
      <c r="CNA149"/>
      <c r="CNB149"/>
      <c r="CNC149"/>
      <c r="CND149"/>
      <c r="CNE149"/>
      <c r="CNF149"/>
      <c r="CNG149"/>
      <c r="CNH149"/>
      <c r="CNI149"/>
      <c r="CNJ149"/>
      <c r="CNK149"/>
      <c r="CNL149"/>
      <c r="CNM149"/>
      <c r="CNN149"/>
      <c r="CNO149"/>
      <c r="CNP149"/>
      <c r="CNQ149"/>
      <c r="CNR149"/>
      <c r="CNS149"/>
      <c r="CNT149"/>
      <c r="CNU149"/>
      <c r="CNV149"/>
      <c r="CNW149"/>
      <c r="CNX149"/>
      <c r="CNY149"/>
      <c r="CNZ149"/>
      <c r="COA149"/>
      <c r="COB149"/>
      <c r="COC149"/>
      <c r="COD149"/>
      <c r="COE149"/>
      <c r="COF149"/>
      <c r="COG149"/>
      <c r="COH149"/>
      <c r="COI149"/>
      <c r="COJ149"/>
      <c r="COK149"/>
      <c r="COL149"/>
      <c r="COM149"/>
      <c r="CON149"/>
      <c r="COO149"/>
      <c r="COP149"/>
      <c r="COQ149"/>
      <c r="COR149"/>
      <c r="COS149"/>
      <c r="COT149"/>
      <c r="COU149"/>
      <c r="COV149"/>
      <c r="COW149"/>
      <c r="COX149"/>
      <c r="COY149"/>
      <c r="COZ149"/>
      <c r="CPA149"/>
      <c r="CPB149"/>
      <c r="CPC149"/>
      <c r="CPD149"/>
      <c r="CPE149"/>
      <c r="CPF149"/>
      <c r="CPG149"/>
      <c r="CPH149"/>
      <c r="CPI149"/>
      <c r="CPJ149"/>
      <c r="CPK149"/>
      <c r="CPL149"/>
      <c r="CPM149"/>
      <c r="CPN149"/>
      <c r="CPO149"/>
      <c r="CPP149"/>
      <c r="CPQ149"/>
      <c r="CPR149"/>
      <c r="CPS149"/>
      <c r="CPT149"/>
      <c r="CPU149"/>
      <c r="CPV149"/>
      <c r="CPW149"/>
      <c r="CPX149"/>
      <c r="CPY149"/>
      <c r="CPZ149"/>
      <c r="CQA149"/>
      <c r="CQB149"/>
      <c r="CQC149"/>
      <c r="CQD149"/>
      <c r="CQE149"/>
      <c r="CQF149"/>
      <c r="CQG149"/>
      <c r="CQH149"/>
      <c r="CQI149"/>
      <c r="CQJ149"/>
      <c r="CQK149"/>
      <c r="CQL149"/>
      <c r="CQM149"/>
      <c r="CQN149"/>
      <c r="CQO149"/>
      <c r="CQP149"/>
      <c r="CQQ149"/>
      <c r="CQR149"/>
      <c r="CQS149"/>
      <c r="CQT149"/>
      <c r="CQU149"/>
      <c r="CQV149"/>
      <c r="CQW149"/>
      <c r="CQX149"/>
      <c r="CQY149"/>
      <c r="CQZ149"/>
      <c r="CRA149"/>
      <c r="CRB149"/>
      <c r="CRC149"/>
      <c r="CRD149"/>
      <c r="CRE149"/>
      <c r="CRF149"/>
      <c r="CRG149"/>
      <c r="CRH149"/>
      <c r="CRI149"/>
      <c r="CRJ149"/>
      <c r="CRK149"/>
      <c r="CRL149"/>
      <c r="CRM149"/>
      <c r="CRN149"/>
      <c r="CRO149"/>
      <c r="CRP149"/>
      <c r="CRQ149"/>
      <c r="CRR149"/>
      <c r="CRS149"/>
      <c r="CRT149"/>
      <c r="CRU149"/>
      <c r="CRV149"/>
      <c r="CRW149"/>
      <c r="CRX149"/>
      <c r="CRY149"/>
      <c r="CRZ149"/>
      <c r="CSA149"/>
      <c r="CSB149"/>
      <c r="CSC149"/>
      <c r="CSD149"/>
      <c r="CSE149"/>
      <c r="CSF149"/>
      <c r="CSG149"/>
      <c r="CSH149"/>
      <c r="CSI149"/>
      <c r="CSJ149"/>
      <c r="CSK149"/>
      <c r="CSL149"/>
      <c r="CSM149"/>
      <c r="CSN149"/>
      <c r="CSO149"/>
      <c r="CSP149"/>
      <c r="CSQ149"/>
      <c r="CSR149"/>
      <c r="CSS149"/>
      <c r="CST149"/>
      <c r="CSU149"/>
      <c r="CSV149"/>
      <c r="CSW149"/>
      <c r="CSX149"/>
      <c r="CSY149"/>
      <c r="CSZ149"/>
      <c r="CTA149"/>
      <c r="CTB149"/>
      <c r="CTC149"/>
      <c r="CTD149"/>
      <c r="CTE149"/>
      <c r="CTF149"/>
      <c r="CTG149"/>
      <c r="CTH149"/>
      <c r="CTI149"/>
      <c r="CTJ149"/>
      <c r="CTK149"/>
      <c r="CTL149"/>
      <c r="CTM149"/>
      <c r="CTN149"/>
      <c r="CTO149"/>
      <c r="CTP149"/>
      <c r="CTQ149"/>
      <c r="CTR149"/>
      <c r="CTS149"/>
      <c r="CTT149"/>
      <c r="CTU149"/>
      <c r="CTV149"/>
      <c r="CTW149"/>
      <c r="CTX149"/>
      <c r="CTY149"/>
      <c r="CTZ149"/>
      <c r="CUA149"/>
      <c r="CUB149"/>
      <c r="CUC149"/>
      <c r="CUD149"/>
      <c r="CUE149"/>
      <c r="CUF149"/>
      <c r="CUG149"/>
      <c r="CUH149"/>
      <c r="CUI149"/>
      <c r="CUJ149"/>
      <c r="CUK149"/>
      <c r="CUL149"/>
      <c r="CUM149"/>
      <c r="CUN149"/>
      <c r="CUO149"/>
      <c r="CUP149"/>
      <c r="CUQ149"/>
      <c r="CUR149"/>
      <c r="CUS149"/>
      <c r="CUT149"/>
      <c r="CUU149"/>
      <c r="CUV149"/>
      <c r="CUW149"/>
      <c r="CUX149"/>
      <c r="CUY149"/>
      <c r="CUZ149"/>
      <c r="CVA149"/>
      <c r="CVB149"/>
      <c r="CVC149"/>
      <c r="CVD149"/>
      <c r="CVE149"/>
      <c r="CVF149"/>
      <c r="CVG149"/>
      <c r="CVH149"/>
      <c r="CVI149"/>
      <c r="CVJ149"/>
      <c r="CVK149"/>
      <c r="CVL149"/>
      <c r="CVM149"/>
      <c r="CVN149"/>
      <c r="CVO149"/>
      <c r="CVP149"/>
      <c r="CVQ149"/>
      <c r="CVR149"/>
      <c r="CVS149"/>
      <c r="CVT149"/>
      <c r="CVU149"/>
      <c r="CVV149"/>
      <c r="CVW149"/>
      <c r="CVX149"/>
      <c r="CVY149"/>
      <c r="CVZ149"/>
      <c r="CWA149"/>
      <c r="CWB149"/>
      <c r="CWC149"/>
      <c r="CWD149"/>
      <c r="CWE149"/>
      <c r="CWF149"/>
      <c r="CWG149"/>
      <c r="CWH149"/>
      <c r="CWI149"/>
      <c r="CWJ149"/>
      <c r="CWK149"/>
      <c r="CWL149"/>
      <c r="CWM149"/>
      <c r="CWN149"/>
      <c r="CWO149"/>
      <c r="CWP149"/>
      <c r="CWQ149"/>
      <c r="CWR149"/>
      <c r="CWS149"/>
      <c r="CWT149"/>
      <c r="CWU149"/>
      <c r="CWV149"/>
      <c r="CWW149"/>
      <c r="CWX149"/>
      <c r="CWY149"/>
      <c r="CWZ149"/>
      <c r="CXA149"/>
      <c r="CXB149"/>
      <c r="CXC149"/>
      <c r="CXD149"/>
      <c r="CXE149"/>
      <c r="CXF149"/>
      <c r="CXG149"/>
      <c r="CXH149"/>
      <c r="CXI149"/>
      <c r="CXJ149"/>
      <c r="CXK149"/>
      <c r="CXL149"/>
      <c r="CXM149"/>
      <c r="CXN149"/>
      <c r="CXO149"/>
      <c r="CXP149"/>
      <c r="CXQ149"/>
      <c r="CXR149"/>
      <c r="CXS149"/>
      <c r="CXT149"/>
      <c r="CXU149"/>
      <c r="CXV149"/>
      <c r="CXW149"/>
      <c r="CXX149"/>
      <c r="CXY149"/>
      <c r="CXZ149"/>
      <c r="CYA149"/>
      <c r="CYB149"/>
      <c r="CYC149"/>
      <c r="CYD149"/>
      <c r="CYE149"/>
      <c r="CYF149"/>
      <c r="CYG149"/>
      <c r="CYH149"/>
      <c r="CYI149"/>
      <c r="CYJ149"/>
      <c r="CYK149"/>
      <c r="CYL149"/>
      <c r="CYM149"/>
      <c r="CYN149"/>
      <c r="CYO149"/>
      <c r="CYP149"/>
      <c r="CYQ149"/>
      <c r="CYR149"/>
      <c r="CYS149"/>
      <c r="CYT149"/>
      <c r="CYU149"/>
      <c r="CYV149"/>
      <c r="CYW149"/>
      <c r="CYX149"/>
      <c r="CYY149"/>
      <c r="CYZ149"/>
      <c r="CZA149"/>
      <c r="CZB149"/>
      <c r="CZC149"/>
      <c r="CZD149"/>
      <c r="CZE149"/>
      <c r="CZF149"/>
      <c r="CZG149"/>
      <c r="CZH149"/>
      <c r="CZI149"/>
      <c r="CZJ149"/>
      <c r="CZK149"/>
      <c r="CZL149"/>
      <c r="CZM149"/>
      <c r="CZN149"/>
      <c r="CZO149"/>
      <c r="CZP149"/>
      <c r="CZQ149"/>
      <c r="CZR149"/>
      <c r="CZS149"/>
      <c r="CZT149"/>
      <c r="CZU149"/>
      <c r="CZV149"/>
      <c r="CZW149"/>
      <c r="CZX149"/>
      <c r="CZY149"/>
      <c r="CZZ149"/>
      <c r="DAA149"/>
      <c r="DAB149"/>
      <c r="DAC149"/>
      <c r="DAD149"/>
      <c r="DAE149"/>
      <c r="DAF149"/>
      <c r="DAG149"/>
      <c r="DAH149"/>
      <c r="DAI149"/>
      <c r="DAJ149"/>
      <c r="DAK149"/>
      <c r="DAL149"/>
      <c r="DAM149"/>
      <c r="DAN149"/>
      <c r="DAO149"/>
      <c r="DAP149"/>
      <c r="DAQ149"/>
      <c r="DAR149"/>
      <c r="DAS149"/>
      <c r="DAT149"/>
      <c r="DAU149"/>
      <c r="DAV149"/>
      <c r="DAW149"/>
      <c r="DAX149"/>
      <c r="DAY149"/>
      <c r="DAZ149"/>
      <c r="DBA149"/>
      <c r="DBB149"/>
      <c r="DBC149"/>
      <c r="DBD149"/>
      <c r="DBE149"/>
      <c r="DBF149"/>
      <c r="DBG149"/>
      <c r="DBH149"/>
      <c r="DBI149"/>
      <c r="DBJ149"/>
      <c r="DBK149"/>
      <c r="DBL149"/>
      <c r="DBM149"/>
      <c r="DBN149"/>
      <c r="DBO149"/>
      <c r="DBP149"/>
      <c r="DBQ149"/>
      <c r="DBR149"/>
      <c r="DBS149"/>
      <c r="DBT149"/>
      <c r="DBU149"/>
      <c r="DBV149"/>
      <c r="DBW149"/>
      <c r="DBX149"/>
      <c r="DBY149"/>
      <c r="DBZ149"/>
      <c r="DCA149"/>
      <c r="DCB149"/>
      <c r="DCC149"/>
      <c r="DCD149"/>
      <c r="DCE149"/>
      <c r="DCF149"/>
      <c r="DCG149"/>
      <c r="DCH149"/>
      <c r="DCI149"/>
      <c r="DCJ149"/>
      <c r="DCK149"/>
      <c r="DCL149"/>
      <c r="DCM149"/>
      <c r="DCN149"/>
      <c r="DCO149"/>
      <c r="DCP149"/>
      <c r="DCQ149"/>
      <c r="DCR149"/>
      <c r="DCS149"/>
      <c r="DCT149"/>
      <c r="DCU149"/>
      <c r="DCV149"/>
      <c r="DCW149"/>
      <c r="DCX149"/>
      <c r="DCY149"/>
      <c r="DCZ149"/>
      <c r="DDA149"/>
      <c r="DDB149"/>
      <c r="DDC149"/>
      <c r="DDD149"/>
      <c r="DDE149"/>
      <c r="DDF149"/>
      <c r="DDG149"/>
      <c r="DDH149"/>
      <c r="DDI149"/>
      <c r="DDJ149"/>
      <c r="DDK149"/>
      <c r="DDL149"/>
      <c r="DDM149"/>
      <c r="DDN149"/>
      <c r="DDO149"/>
      <c r="DDP149"/>
      <c r="DDQ149"/>
      <c r="DDR149"/>
      <c r="DDS149"/>
      <c r="DDT149"/>
      <c r="DDU149"/>
      <c r="DDV149"/>
      <c r="DDW149"/>
      <c r="DDX149"/>
      <c r="DDY149"/>
      <c r="DDZ149"/>
      <c r="DEA149"/>
      <c r="DEB149"/>
      <c r="DEC149"/>
      <c r="DED149"/>
      <c r="DEE149"/>
      <c r="DEF149"/>
      <c r="DEG149"/>
      <c r="DEH149"/>
      <c r="DEI149"/>
      <c r="DEJ149"/>
      <c r="DEK149"/>
      <c r="DEL149"/>
      <c r="DEM149"/>
      <c r="DEN149"/>
      <c r="DEO149"/>
      <c r="DEP149"/>
      <c r="DEQ149"/>
      <c r="DER149"/>
      <c r="DES149"/>
      <c r="DET149"/>
      <c r="DEU149"/>
    </row>
    <row r="150" spans="1:2855" ht="60">
      <c r="A150" s="63" t="s">
        <v>454</v>
      </c>
      <c r="B150" s="64" t="s">
        <v>146</v>
      </c>
      <c r="C150" s="64" t="s">
        <v>455</v>
      </c>
      <c r="D150" s="63" t="s">
        <v>456</v>
      </c>
      <c r="E150" s="65" t="s">
        <v>154</v>
      </c>
      <c r="F150" s="66">
        <v>470.92</v>
      </c>
      <c r="G150" s="67">
        <v>6.52</v>
      </c>
      <c r="H150" s="67">
        <f t="shared" si="6"/>
        <v>8.23</v>
      </c>
      <c r="I150" s="67">
        <f t="shared" si="7"/>
        <v>3070.39</v>
      </c>
      <c r="J150" s="67">
        <f t="shared" si="8"/>
        <v>3875.67</v>
      </c>
      <c r="K150" s="45"/>
    </row>
    <row r="151" spans="1:2855" ht="60">
      <c r="A151" s="63" t="s">
        <v>457</v>
      </c>
      <c r="B151" s="64" t="s">
        <v>146</v>
      </c>
      <c r="C151" s="64" t="s">
        <v>458</v>
      </c>
      <c r="D151" s="63" t="s">
        <v>459</v>
      </c>
      <c r="E151" s="65" t="s">
        <v>154</v>
      </c>
      <c r="F151" s="66">
        <v>805.47</v>
      </c>
      <c r="G151" s="67">
        <v>4.9400000000000004</v>
      </c>
      <c r="H151" s="67">
        <f t="shared" si="6"/>
        <v>6.23</v>
      </c>
      <c r="I151" s="67">
        <f t="shared" si="7"/>
        <v>3979.02</v>
      </c>
      <c r="J151" s="67">
        <f t="shared" si="8"/>
        <v>5018.07</v>
      </c>
      <c r="K151" s="45"/>
    </row>
    <row r="152" spans="1:2855" ht="75">
      <c r="A152" s="63" t="s">
        <v>460</v>
      </c>
      <c r="B152" s="64" t="s">
        <v>146</v>
      </c>
      <c r="C152" s="64" t="s">
        <v>461</v>
      </c>
      <c r="D152" s="63" t="s">
        <v>462</v>
      </c>
      <c r="E152" s="65" t="s">
        <v>154</v>
      </c>
      <c r="F152" s="66">
        <v>1276.3900000000001</v>
      </c>
      <c r="G152" s="67">
        <v>56.94</v>
      </c>
      <c r="H152" s="67">
        <f t="shared" si="6"/>
        <v>71.88</v>
      </c>
      <c r="I152" s="67">
        <f t="shared" si="7"/>
        <v>72677.64</v>
      </c>
      <c r="J152" s="67">
        <f t="shared" si="8"/>
        <v>91746.91</v>
      </c>
      <c r="K152" s="45"/>
    </row>
    <row r="153" spans="1:2855" ht="60">
      <c r="A153" s="63" t="s">
        <v>463</v>
      </c>
      <c r="B153" s="64" t="s">
        <v>146</v>
      </c>
      <c r="C153" s="64" t="s">
        <v>464</v>
      </c>
      <c r="D153" s="63" t="s">
        <v>465</v>
      </c>
      <c r="E153" s="65" t="s">
        <v>154</v>
      </c>
      <c r="F153" s="66">
        <v>108.79</v>
      </c>
      <c r="G153" s="67">
        <v>54.8</v>
      </c>
      <c r="H153" s="67">
        <f t="shared" si="6"/>
        <v>69.17</v>
      </c>
      <c r="I153" s="67">
        <f t="shared" si="7"/>
        <v>5961.69</v>
      </c>
      <c r="J153" s="67">
        <f t="shared" si="8"/>
        <v>7525</v>
      </c>
      <c r="K153" s="45"/>
    </row>
    <row r="154" spans="1:2855" ht="15">
      <c r="A154" s="63" t="s">
        <v>466</v>
      </c>
      <c r="B154" s="64" t="s">
        <v>156</v>
      </c>
      <c r="C154" s="64" t="s">
        <v>467</v>
      </c>
      <c r="D154" s="63" t="s">
        <v>468</v>
      </c>
      <c r="E154" s="65" t="s">
        <v>154</v>
      </c>
      <c r="F154" s="66">
        <v>17.8</v>
      </c>
      <c r="G154" s="67">
        <v>208.64</v>
      </c>
      <c r="H154" s="67">
        <f t="shared" si="6"/>
        <v>263.38</v>
      </c>
      <c r="I154" s="67">
        <f t="shared" si="7"/>
        <v>3713.79</v>
      </c>
      <c r="J154" s="67">
        <f t="shared" si="8"/>
        <v>4688.16</v>
      </c>
      <c r="K154" s="45"/>
    </row>
    <row r="155" spans="1:2855" s="37" customFormat="1" ht="15">
      <c r="A155" s="58" t="s">
        <v>30</v>
      </c>
      <c r="B155" s="59"/>
      <c r="C155" s="59"/>
      <c r="D155" s="58" t="s">
        <v>31</v>
      </c>
      <c r="E155" s="60" t="s">
        <v>1</v>
      </c>
      <c r="F155" s="61">
        <v>0</v>
      </c>
      <c r="G155" s="62">
        <v>0</v>
      </c>
      <c r="H155" s="62">
        <f t="shared" si="6"/>
        <v>0</v>
      </c>
      <c r="I155" s="67">
        <f t="shared" si="7"/>
        <v>0</v>
      </c>
      <c r="J155" s="62">
        <f>TRUNC((SUM(J156:J161)),2)</f>
        <v>112657.8</v>
      </c>
      <c r="K155" s="4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  <c r="IW155"/>
      <c r="IX155"/>
      <c r="IY155"/>
      <c r="IZ155"/>
      <c r="JA155"/>
      <c r="JB155"/>
      <c r="JC155"/>
      <c r="JD155"/>
      <c r="JE155"/>
      <c r="JF155"/>
      <c r="JG155"/>
      <c r="JH155"/>
      <c r="JI155"/>
      <c r="JJ155"/>
      <c r="JK155"/>
      <c r="JL155"/>
      <c r="JM155"/>
      <c r="JN155"/>
      <c r="JO155"/>
      <c r="JP155"/>
      <c r="JQ155"/>
      <c r="JR155"/>
      <c r="JS155"/>
      <c r="JT155"/>
      <c r="JU155"/>
      <c r="JV155"/>
      <c r="JW155"/>
      <c r="JX155"/>
      <c r="JY155"/>
      <c r="JZ155"/>
      <c r="KA155"/>
      <c r="KB155"/>
      <c r="KC155"/>
      <c r="KD155"/>
      <c r="KE155"/>
      <c r="KF155"/>
      <c r="KG155"/>
      <c r="KH155"/>
      <c r="KI155"/>
      <c r="KJ155"/>
      <c r="KK155"/>
      <c r="KL155"/>
      <c r="KM155"/>
      <c r="KN155"/>
      <c r="KO155"/>
      <c r="KP155"/>
      <c r="KQ155"/>
      <c r="KR155"/>
      <c r="KS155"/>
      <c r="KT155"/>
      <c r="KU155"/>
      <c r="KV155"/>
      <c r="KW155"/>
      <c r="KX155"/>
      <c r="KY155"/>
      <c r="KZ155"/>
      <c r="LA155"/>
      <c r="LB155"/>
      <c r="LC155"/>
      <c r="LD155"/>
      <c r="LE155"/>
      <c r="LF155"/>
      <c r="LG155"/>
      <c r="LH155"/>
      <c r="LI155"/>
      <c r="LJ155"/>
      <c r="LK155"/>
      <c r="LL155"/>
      <c r="LM155"/>
      <c r="LN155"/>
      <c r="LO155"/>
      <c r="LP155"/>
      <c r="LQ155"/>
      <c r="LR155"/>
      <c r="LS155"/>
      <c r="LT155"/>
      <c r="LU155"/>
      <c r="LV155"/>
      <c r="LW155"/>
      <c r="LX155"/>
      <c r="LY155"/>
      <c r="LZ155"/>
      <c r="MA155"/>
      <c r="MB155"/>
      <c r="MC155"/>
      <c r="MD155"/>
      <c r="ME155"/>
      <c r="MF155"/>
      <c r="MG155"/>
      <c r="MH155"/>
      <c r="MI155"/>
      <c r="MJ155"/>
      <c r="MK155"/>
      <c r="ML155"/>
      <c r="MM155"/>
      <c r="MN155"/>
      <c r="MO155"/>
      <c r="MP155"/>
      <c r="MQ155"/>
      <c r="MR155"/>
      <c r="MS155"/>
      <c r="MT155"/>
      <c r="MU155"/>
      <c r="MV155"/>
      <c r="MW155"/>
      <c r="MX155"/>
      <c r="MY155"/>
      <c r="MZ155"/>
      <c r="NA155"/>
      <c r="NB155"/>
      <c r="NC155"/>
      <c r="ND155"/>
      <c r="NE155"/>
      <c r="NF155"/>
      <c r="NG155"/>
      <c r="NH155"/>
      <c r="NI155"/>
      <c r="NJ155"/>
      <c r="NK155"/>
      <c r="NL155"/>
      <c r="NM155"/>
      <c r="NN155"/>
      <c r="NO155"/>
      <c r="NP155"/>
      <c r="NQ155"/>
      <c r="NR155"/>
      <c r="NS155"/>
      <c r="NT155"/>
      <c r="NU155"/>
      <c r="NV155"/>
      <c r="NW155"/>
      <c r="NX155"/>
      <c r="NY155"/>
      <c r="NZ155"/>
      <c r="OA155"/>
      <c r="OB155"/>
      <c r="OC155"/>
      <c r="OD155"/>
      <c r="OE155"/>
      <c r="OF155"/>
      <c r="OG155"/>
      <c r="OH155"/>
      <c r="OI155"/>
      <c r="OJ155"/>
      <c r="OK155"/>
      <c r="OL155"/>
      <c r="OM155"/>
      <c r="ON155"/>
      <c r="OO155"/>
      <c r="OP155"/>
      <c r="OQ155"/>
      <c r="OR155"/>
      <c r="OS155"/>
      <c r="OT155"/>
      <c r="OU155"/>
      <c r="OV155"/>
      <c r="OW155"/>
      <c r="OX155"/>
      <c r="OY155"/>
      <c r="OZ155"/>
      <c r="PA155"/>
      <c r="PB155"/>
      <c r="PC155"/>
      <c r="PD155"/>
      <c r="PE155"/>
      <c r="PF155"/>
      <c r="PG155"/>
      <c r="PH155"/>
      <c r="PI155"/>
      <c r="PJ155"/>
      <c r="PK155"/>
      <c r="PL155"/>
      <c r="PM155"/>
      <c r="PN155"/>
      <c r="PO155"/>
      <c r="PP155"/>
      <c r="PQ155"/>
      <c r="PR155"/>
      <c r="PS155"/>
      <c r="PT155"/>
      <c r="PU155"/>
      <c r="PV155"/>
      <c r="PW155"/>
      <c r="PX155"/>
      <c r="PY155"/>
      <c r="PZ155"/>
      <c r="QA155"/>
      <c r="QB155"/>
      <c r="QC155"/>
      <c r="QD155"/>
      <c r="QE155"/>
      <c r="QF155"/>
      <c r="QG155"/>
      <c r="QH155"/>
      <c r="QI155"/>
      <c r="QJ155"/>
      <c r="QK155"/>
      <c r="QL155"/>
      <c r="QM155"/>
      <c r="QN155"/>
      <c r="QO155"/>
      <c r="QP155"/>
      <c r="QQ155"/>
      <c r="QR155"/>
      <c r="QS155"/>
      <c r="QT155"/>
      <c r="QU155"/>
      <c r="QV155"/>
      <c r="QW155"/>
      <c r="QX155"/>
      <c r="QY155"/>
      <c r="QZ155"/>
      <c r="RA155"/>
      <c r="RB155"/>
      <c r="RC155"/>
      <c r="RD155"/>
      <c r="RE155"/>
      <c r="RF155"/>
      <c r="RG155"/>
      <c r="RH155"/>
      <c r="RI155"/>
      <c r="RJ155"/>
      <c r="RK155"/>
      <c r="RL155"/>
      <c r="RM155"/>
      <c r="RN155"/>
      <c r="RO155"/>
      <c r="RP155"/>
      <c r="RQ155"/>
      <c r="RR155"/>
      <c r="RS155"/>
      <c r="RT155"/>
      <c r="RU155"/>
      <c r="RV155"/>
      <c r="RW155"/>
      <c r="RX155"/>
      <c r="RY155"/>
      <c r="RZ155"/>
      <c r="SA155"/>
      <c r="SB155"/>
      <c r="SC155"/>
      <c r="SD155"/>
      <c r="SE155"/>
      <c r="SF155"/>
      <c r="SG155"/>
      <c r="SH155"/>
      <c r="SI155"/>
      <c r="SJ155"/>
      <c r="SK155"/>
      <c r="SL155"/>
      <c r="SM155"/>
      <c r="SN155"/>
      <c r="SO155"/>
      <c r="SP155"/>
      <c r="SQ155"/>
      <c r="SR155"/>
      <c r="SS155"/>
      <c r="ST155"/>
      <c r="SU155"/>
      <c r="SV155"/>
      <c r="SW155"/>
      <c r="SX155"/>
      <c r="SY155"/>
      <c r="SZ155"/>
      <c r="TA155"/>
      <c r="TB155"/>
      <c r="TC155"/>
      <c r="TD155"/>
      <c r="TE155"/>
      <c r="TF155"/>
      <c r="TG155"/>
      <c r="TH155"/>
      <c r="TI155"/>
      <c r="TJ155"/>
      <c r="TK155"/>
      <c r="TL155"/>
      <c r="TM155"/>
      <c r="TN155"/>
      <c r="TO155"/>
      <c r="TP155"/>
      <c r="TQ155"/>
      <c r="TR155"/>
      <c r="TS155"/>
      <c r="TT155"/>
      <c r="TU155"/>
      <c r="TV155"/>
      <c r="TW155"/>
      <c r="TX155"/>
      <c r="TY155"/>
      <c r="TZ155"/>
      <c r="UA155"/>
      <c r="UB155"/>
      <c r="UC155"/>
      <c r="UD155"/>
      <c r="UE155"/>
      <c r="UF155"/>
      <c r="UG155"/>
      <c r="UH155"/>
      <c r="UI155"/>
      <c r="UJ155"/>
      <c r="UK155"/>
      <c r="UL155"/>
      <c r="UM155"/>
      <c r="UN155"/>
      <c r="UO155"/>
      <c r="UP155"/>
      <c r="UQ155"/>
      <c r="UR155"/>
      <c r="US155"/>
      <c r="UT155"/>
      <c r="UU155"/>
      <c r="UV155"/>
      <c r="UW155"/>
      <c r="UX155"/>
      <c r="UY155"/>
      <c r="UZ155"/>
      <c r="VA155"/>
      <c r="VB155"/>
      <c r="VC155"/>
      <c r="VD155"/>
      <c r="VE155"/>
      <c r="VF155"/>
      <c r="VG155"/>
      <c r="VH155"/>
      <c r="VI155"/>
      <c r="VJ155"/>
      <c r="VK155"/>
      <c r="VL155"/>
      <c r="VM155"/>
      <c r="VN155"/>
      <c r="VO155"/>
      <c r="VP155"/>
      <c r="VQ155"/>
      <c r="VR155"/>
      <c r="VS155"/>
      <c r="VT155"/>
      <c r="VU155"/>
      <c r="VV155"/>
      <c r="VW155"/>
      <c r="VX155"/>
      <c r="VY155"/>
      <c r="VZ155"/>
      <c r="WA155"/>
      <c r="WB155"/>
      <c r="WC155"/>
      <c r="WD155"/>
      <c r="WE155"/>
      <c r="WF155"/>
      <c r="WG155"/>
      <c r="WH155"/>
      <c r="WI155"/>
      <c r="WJ155"/>
      <c r="WK155"/>
      <c r="WL155"/>
      <c r="WM155"/>
      <c r="WN155"/>
      <c r="WO155"/>
      <c r="WP155"/>
      <c r="WQ155"/>
      <c r="WR155"/>
      <c r="WS155"/>
      <c r="WT155"/>
      <c r="WU155"/>
      <c r="WV155"/>
      <c r="WW155"/>
      <c r="WX155"/>
      <c r="WY155"/>
      <c r="WZ155"/>
      <c r="XA155"/>
      <c r="XB155"/>
      <c r="XC155"/>
      <c r="XD155"/>
      <c r="XE155"/>
      <c r="XF155"/>
      <c r="XG155"/>
      <c r="XH155"/>
      <c r="XI155"/>
      <c r="XJ155"/>
      <c r="XK155"/>
      <c r="XL155"/>
      <c r="XM155"/>
      <c r="XN155"/>
      <c r="XO155"/>
      <c r="XP155"/>
      <c r="XQ155"/>
      <c r="XR155"/>
      <c r="XS155"/>
      <c r="XT155"/>
      <c r="XU155"/>
      <c r="XV155"/>
      <c r="XW155"/>
      <c r="XX155"/>
      <c r="XY155"/>
      <c r="XZ155"/>
      <c r="YA155"/>
      <c r="YB155"/>
      <c r="YC155"/>
      <c r="YD155"/>
      <c r="YE155"/>
      <c r="YF155"/>
      <c r="YG155"/>
      <c r="YH155"/>
      <c r="YI155"/>
      <c r="YJ155"/>
      <c r="YK155"/>
      <c r="YL155"/>
      <c r="YM155"/>
      <c r="YN155"/>
      <c r="YO155"/>
      <c r="YP155"/>
      <c r="YQ155"/>
      <c r="YR155"/>
      <c r="YS155"/>
      <c r="YT155"/>
      <c r="YU155"/>
      <c r="YV155"/>
      <c r="YW155"/>
      <c r="YX155"/>
      <c r="YY155"/>
      <c r="YZ155"/>
      <c r="ZA155"/>
      <c r="ZB155"/>
      <c r="ZC155"/>
      <c r="ZD155"/>
      <c r="ZE155"/>
      <c r="ZF155"/>
      <c r="ZG155"/>
      <c r="ZH155"/>
      <c r="ZI155"/>
      <c r="ZJ155"/>
      <c r="ZK155"/>
      <c r="ZL155"/>
      <c r="ZM155"/>
      <c r="ZN155"/>
      <c r="ZO155"/>
      <c r="ZP155"/>
      <c r="ZQ155"/>
      <c r="ZR155"/>
      <c r="ZS155"/>
      <c r="ZT155"/>
      <c r="ZU155"/>
      <c r="ZV155"/>
      <c r="ZW155"/>
      <c r="ZX155"/>
      <c r="ZY155"/>
      <c r="ZZ155"/>
      <c r="AAA155"/>
      <c r="AAB155"/>
      <c r="AAC155"/>
      <c r="AAD155"/>
      <c r="AAE155"/>
      <c r="AAF155"/>
      <c r="AAG155"/>
      <c r="AAH155"/>
      <c r="AAI155"/>
      <c r="AAJ155"/>
      <c r="AAK155"/>
      <c r="AAL155"/>
      <c r="AAM155"/>
      <c r="AAN155"/>
      <c r="AAO155"/>
      <c r="AAP155"/>
      <c r="AAQ155"/>
      <c r="AAR155"/>
      <c r="AAS155"/>
      <c r="AAT155"/>
      <c r="AAU155"/>
      <c r="AAV155"/>
      <c r="AAW155"/>
      <c r="AAX155"/>
      <c r="AAY155"/>
      <c r="AAZ155"/>
      <c r="ABA155"/>
      <c r="ABB155"/>
      <c r="ABC155"/>
      <c r="ABD155"/>
      <c r="ABE155"/>
      <c r="ABF155"/>
      <c r="ABG155"/>
      <c r="ABH155"/>
      <c r="ABI155"/>
      <c r="ABJ155"/>
      <c r="ABK155"/>
      <c r="ABL155"/>
      <c r="ABM155"/>
      <c r="ABN155"/>
      <c r="ABO155"/>
      <c r="ABP155"/>
      <c r="ABQ155"/>
      <c r="ABR155"/>
      <c r="ABS155"/>
      <c r="ABT155"/>
      <c r="ABU155"/>
      <c r="ABV155"/>
      <c r="ABW155"/>
      <c r="ABX155"/>
      <c r="ABY155"/>
      <c r="ABZ155"/>
      <c r="ACA155"/>
      <c r="ACB155"/>
      <c r="ACC155"/>
      <c r="ACD155"/>
      <c r="ACE155"/>
      <c r="ACF155"/>
      <c r="ACG155"/>
      <c r="ACH155"/>
      <c r="ACI155"/>
      <c r="ACJ155"/>
      <c r="ACK155"/>
      <c r="ACL155"/>
      <c r="ACM155"/>
      <c r="ACN155"/>
      <c r="ACO155"/>
      <c r="ACP155"/>
      <c r="ACQ155"/>
      <c r="ACR155"/>
      <c r="ACS155"/>
      <c r="ACT155"/>
      <c r="ACU155"/>
      <c r="ACV155"/>
      <c r="ACW155"/>
      <c r="ACX155"/>
      <c r="ACY155"/>
      <c r="ACZ155"/>
      <c r="ADA155"/>
      <c r="ADB155"/>
      <c r="ADC155"/>
      <c r="ADD155"/>
      <c r="ADE155"/>
      <c r="ADF155"/>
      <c r="ADG155"/>
      <c r="ADH155"/>
      <c r="ADI155"/>
      <c r="ADJ155"/>
      <c r="ADK155"/>
      <c r="ADL155"/>
      <c r="ADM155"/>
      <c r="ADN155"/>
      <c r="ADO155"/>
      <c r="ADP155"/>
      <c r="ADQ155"/>
      <c r="ADR155"/>
      <c r="ADS155"/>
      <c r="ADT155"/>
      <c r="ADU155"/>
      <c r="ADV155"/>
      <c r="ADW155"/>
      <c r="ADX155"/>
      <c r="ADY155"/>
      <c r="ADZ155"/>
      <c r="AEA155"/>
      <c r="AEB155"/>
      <c r="AEC155"/>
      <c r="AED155"/>
      <c r="AEE155"/>
      <c r="AEF155"/>
      <c r="AEG155"/>
      <c r="AEH155"/>
      <c r="AEI155"/>
      <c r="AEJ155"/>
      <c r="AEK155"/>
      <c r="AEL155"/>
      <c r="AEM155"/>
      <c r="AEN155"/>
      <c r="AEO155"/>
      <c r="AEP155"/>
      <c r="AEQ155"/>
      <c r="AER155"/>
      <c r="AES155"/>
      <c r="AET155"/>
      <c r="AEU155"/>
      <c r="AEV155"/>
      <c r="AEW155"/>
      <c r="AEX155"/>
      <c r="AEY155"/>
      <c r="AEZ155"/>
      <c r="AFA155"/>
      <c r="AFB155"/>
      <c r="AFC155"/>
      <c r="AFD155"/>
      <c r="AFE155"/>
      <c r="AFF155"/>
      <c r="AFG155"/>
      <c r="AFH155"/>
      <c r="AFI155"/>
      <c r="AFJ155"/>
      <c r="AFK155"/>
      <c r="AFL155"/>
      <c r="AFM155"/>
      <c r="AFN155"/>
      <c r="AFO155"/>
      <c r="AFP155"/>
      <c r="AFQ155"/>
      <c r="AFR155"/>
      <c r="AFS155"/>
      <c r="AFT155"/>
      <c r="AFU155"/>
      <c r="AFV155"/>
      <c r="AFW155"/>
      <c r="AFX155"/>
      <c r="AFY155"/>
      <c r="AFZ155"/>
      <c r="AGA155"/>
      <c r="AGB155"/>
      <c r="AGC155"/>
      <c r="AGD155"/>
      <c r="AGE155"/>
      <c r="AGF155"/>
      <c r="AGG155"/>
      <c r="AGH155"/>
      <c r="AGI155"/>
      <c r="AGJ155"/>
      <c r="AGK155"/>
      <c r="AGL155"/>
      <c r="AGM155"/>
      <c r="AGN155"/>
      <c r="AGO155"/>
      <c r="AGP155"/>
      <c r="AGQ155"/>
      <c r="AGR155"/>
      <c r="AGS155"/>
      <c r="AGT155"/>
      <c r="AGU155"/>
      <c r="AGV155"/>
      <c r="AGW155"/>
      <c r="AGX155"/>
      <c r="AGY155"/>
      <c r="AGZ155"/>
      <c r="AHA155"/>
      <c r="AHB155"/>
      <c r="AHC155"/>
      <c r="AHD155"/>
      <c r="AHE155"/>
      <c r="AHF155"/>
      <c r="AHG155"/>
      <c r="AHH155"/>
      <c r="AHI155"/>
      <c r="AHJ155"/>
      <c r="AHK155"/>
      <c r="AHL155"/>
      <c r="AHM155"/>
      <c r="AHN155"/>
      <c r="AHO155"/>
      <c r="AHP155"/>
      <c r="AHQ155"/>
      <c r="AHR155"/>
      <c r="AHS155"/>
      <c r="AHT155"/>
      <c r="AHU155"/>
      <c r="AHV155"/>
      <c r="AHW155"/>
      <c r="AHX155"/>
      <c r="AHY155"/>
      <c r="AHZ155"/>
      <c r="AIA155"/>
      <c r="AIB155"/>
      <c r="AIC155"/>
      <c r="AID155"/>
      <c r="AIE155"/>
      <c r="AIF155"/>
      <c r="AIG155"/>
      <c r="AIH155"/>
      <c r="AII155"/>
      <c r="AIJ155"/>
      <c r="AIK155"/>
      <c r="AIL155"/>
      <c r="AIM155"/>
      <c r="AIN155"/>
      <c r="AIO155"/>
      <c r="AIP155"/>
      <c r="AIQ155"/>
      <c r="AIR155"/>
      <c r="AIS155"/>
      <c r="AIT155"/>
      <c r="AIU155"/>
      <c r="AIV155"/>
      <c r="AIW155"/>
      <c r="AIX155"/>
      <c r="AIY155"/>
      <c r="AIZ155"/>
      <c r="AJA155"/>
      <c r="AJB155"/>
      <c r="AJC155"/>
      <c r="AJD155"/>
      <c r="AJE155"/>
      <c r="AJF155"/>
      <c r="AJG155"/>
      <c r="AJH155"/>
      <c r="AJI155"/>
      <c r="AJJ155"/>
      <c r="AJK155"/>
      <c r="AJL155"/>
      <c r="AJM155"/>
      <c r="AJN155"/>
      <c r="AJO155"/>
      <c r="AJP155"/>
      <c r="AJQ155"/>
      <c r="AJR155"/>
      <c r="AJS155"/>
      <c r="AJT155"/>
      <c r="AJU155"/>
      <c r="AJV155"/>
      <c r="AJW155"/>
      <c r="AJX155"/>
      <c r="AJY155"/>
      <c r="AJZ155"/>
      <c r="AKA155"/>
      <c r="AKB155"/>
      <c r="AKC155"/>
      <c r="AKD155"/>
      <c r="AKE155"/>
      <c r="AKF155"/>
      <c r="AKG155"/>
      <c r="AKH155"/>
      <c r="AKI155"/>
      <c r="AKJ155"/>
      <c r="AKK155"/>
      <c r="AKL155"/>
      <c r="AKM155"/>
      <c r="AKN155"/>
      <c r="AKO155"/>
      <c r="AKP155"/>
      <c r="AKQ155"/>
      <c r="AKR155"/>
      <c r="AKS155"/>
      <c r="AKT155"/>
      <c r="AKU155"/>
      <c r="AKV155"/>
      <c r="AKW155"/>
      <c r="AKX155"/>
      <c r="AKY155"/>
      <c r="AKZ155"/>
      <c r="ALA155"/>
      <c r="ALB155"/>
      <c r="ALC155"/>
      <c r="ALD155"/>
      <c r="ALE155"/>
      <c r="ALF155"/>
      <c r="ALG155"/>
      <c r="ALH155"/>
      <c r="ALI155"/>
      <c r="ALJ155"/>
      <c r="ALK155"/>
      <c r="ALL155"/>
      <c r="ALM155"/>
      <c r="ALN155"/>
      <c r="ALO155"/>
      <c r="ALP155"/>
      <c r="ALQ155"/>
      <c r="ALR155"/>
      <c r="ALS155"/>
      <c r="ALT155"/>
      <c r="ALU155"/>
      <c r="ALV155"/>
      <c r="ALW155"/>
      <c r="ALX155"/>
      <c r="ALY155"/>
      <c r="ALZ155"/>
      <c r="AMA155"/>
      <c r="AMB155"/>
      <c r="AMC155"/>
      <c r="AMD155"/>
      <c r="AME155"/>
      <c r="AMF155"/>
      <c r="AMG155"/>
      <c r="AMH155"/>
      <c r="AMI155"/>
      <c r="AMJ155"/>
      <c r="AMK155"/>
      <c r="AML155"/>
      <c r="AMM155"/>
      <c r="AMN155"/>
      <c r="AMO155"/>
      <c r="AMP155"/>
      <c r="AMQ155"/>
      <c r="AMR155"/>
      <c r="AMS155"/>
      <c r="AMT155"/>
      <c r="AMU155"/>
      <c r="AMV155"/>
      <c r="AMW155"/>
      <c r="AMX155"/>
      <c r="AMY155"/>
      <c r="AMZ155"/>
      <c r="ANA155"/>
      <c r="ANB155"/>
      <c r="ANC155"/>
      <c r="AND155"/>
      <c r="ANE155"/>
      <c r="ANF155"/>
      <c r="ANG155"/>
      <c r="ANH155"/>
      <c r="ANI155"/>
      <c r="ANJ155"/>
      <c r="ANK155"/>
      <c r="ANL155"/>
      <c r="ANM155"/>
      <c r="ANN155"/>
      <c r="ANO155"/>
      <c r="ANP155"/>
      <c r="ANQ155"/>
      <c r="ANR155"/>
      <c r="ANS155"/>
      <c r="ANT155"/>
      <c r="ANU155"/>
      <c r="ANV155"/>
      <c r="ANW155"/>
      <c r="ANX155"/>
      <c r="ANY155"/>
      <c r="ANZ155"/>
      <c r="AOA155"/>
      <c r="AOB155"/>
      <c r="AOC155"/>
      <c r="AOD155"/>
      <c r="AOE155"/>
      <c r="AOF155"/>
      <c r="AOG155"/>
      <c r="AOH155"/>
      <c r="AOI155"/>
      <c r="AOJ155"/>
      <c r="AOK155"/>
      <c r="AOL155"/>
      <c r="AOM155"/>
      <c r="AON155"/>
      <c r="AOO155"/>
      <c r="AOP155"/>
      <c r="AOQ155"/>
      <c r="AOR155"/>
      <c r="AOS155"/>
      <c r="AOT155"/>
      <c r="AOU155"/>
      <c r="AOV155"/>
      <c r="AOW155"/>
      <c r="AOX155"/>
      <c r="AOY155"/>
      <c r="AOZ155"/>
      <c r="APA155"/>
      <c r="APB155"/>
      <c r="APC155"/>
      <c r="APD155"/>
      <c r="APE155"/>
      <c r="APF155"/>
      <c r="APG155"/>
      <c r="APH155"/>
      <c r="API155"/>
      <c r="APJ155"/>
      <c r="APK155"/>
      <c r="APL155"/>
      <c r="APM155"/>
      <c r="APN155"/>
      <c r="APO155"/>
      <c r="APP155"/>
      <c r="APQ155"/>
      <c r="APR155"/>
      <c r="APS155"/>
      <c r="APT155"/>
      <c r="APU155"/>
      <c r="APV155"/>
      <c r="APW155"/>
      <c r="APX155"/>
      <c r="APY155"/>
      <c r="APZ155"/>
      <c r="AQA155"/>
      <c r="AQB155"/>
      <c r="AQC155"/>
      <c r="AQD155"/>
      <c r="AQE155"/>
      <c r="AQF155"/>
      <c r="AQG155"/>
      <c r="AQH155"/>
      <c r="AQI155"/>
      <c r="AQJ155"/>
      <c r="AQK155"/>
      <c r="AQL155"/>
      <c r="AQM155"/>
      <c r="AQN155"/>
      <c r="AQO155"/>
      <c r="AQP155"/>
      <c r="AQQ155"/>
      <c r="AQR155"/>
      <c r="AQS155"/>
      <c r="AQT155"/>
      <c r="AQU155"/>
      <c r="AQV155"/>
      <c r="AQW155"/>
      <c r="AQX155"/>
      <c r="AQY155"/>
      <c r="AQZ155"/>
      <c r="ARA155"/>
      <c r="ARB155"/>
      <c r="ARC155"/>
      <c r="ARD155"/>
      <c r="ARE155"/>
      <c r="ARF155"/>
      <c r="ARG155"/>
      <c r="ARH155"/>
      <c r="ARI155"/>
      <c r="ARJ155"/>
      <c r="ARK155"/>
      <c r="ARL155"/>
      <c r="ARM155"/>
      <c r="ARN155"/>
      <c r="ARO155"/>
      <c r="ARP155"/>
      <c r="ARQ155"/>
      <c r="ARR155"/>
      <c r="ARS155"/>
      <c r="ART155"/>
      <c r="ARU155"/>
      <c r="ARV155"/>
      <c r="ARW155"/>
      <c r="ARX155"/>
      <c r="ARY155"/>
      <c r="ARZ155"/>
      <c r="ASA155"/>
      <c r="ASB155"/>
      <c r="ASC155"/>
      <c r="ASD155"/>
      <c r="ASE155"/>
      <c r="ASF155"/>
      <c r="ASG155"/>
      <c r="ASH155"/>
      <c r="ASI155"/>
      <c r="ASJ155"/>
      <c r="ASK155"/>
      <c r="ASL155"/>
      <c r="ASM155"/>
      <c r="ASN155"/>
      <c r="ASO155"/>
      <c r="ASP155"/>
      <c r="ASQ155"/>
      <c r="ASR155"/>
      <c r="ASS155"/>
      <c r="AST155"/>
      <c r="ASU155"/>
      <c r="ASV155"/>
      <c r="ASW155"/>
      <c r="ASX155"/>
      <c r="ASY155"/>
      <c r="ASZ155"/>
      <c r="ATA155"/>
      <c r="ATB155"/>
      <c r="ATC155"/>
      <c r="ATD155"/>
      <c r="ATE155"/>
      <c r="ATF155"/>
      <c r="ATG155"/>
      <c r="ATH155"/>
      <c r="ATI155"/>
      <c r="ATJ155"/>
      <c r="ATK155"/>
      <c r="ATL155"/>
      <c r="ATM155"/>
      <c r="ATN155"/>
      <c r="ATO155"/>
      <c r="ATP155"/>
      <c r="ATQ155"/>
      <c r="ATR155"/>
      <c r="ATS155"/>
      <c r="ATT155"/>
      <c r="ATU155"/>
      <c r="ATV155"/>
      <c r="ATW155"/>
      <c r="ATX155"/>
      <c r="ATY155"/>
      <c r="ATZ155"/>
      <c r="AUA155"/>
      <c r="AUB155"/>
      <c r="AUC155"/>
      <c r="AUD155"/>
      <c r="AUE155"/>
      <c r="AUF155"/>
      <c r="AUG155"/>
      <c r="AUH155"/>
      <c r="AUI155"/>
      <c r="AUJ155"/>
      <c r="AUK155"/>
      <c r="AUL155"/>
      <c r="AUM155"/>
      <c r="AUN155"/>
      <c r="AUO155"/>
      <c r="AUP155"/>
      <c r="AUQ155"/>
      <c r="AUR155"/>
      <c r="AUS155"/>
      <c r="AUT155"/>
      <c r="AUU155"/>
      <c r="AUV155"/>
      <c r="AUW155"/>
      <c r="AUX155"/>
      <c r="AUY155"/>
      <c r="AUZ155"/>
      <c r="AVA155"/>
      <c r="AVB155"/>
      <c r="AVC155"/>
      <c r="AVD155"/>
      <c r="AVE155"/>
      <c r="AVF155"/>
      <c r="AVG155"/>
      <c r="AVH155"/>
      <c r="AVI155"/>
      <c r="AVJ155"/>
      <c r="AVK155"/>
      <c r="AVL155"/>
      <c r="AVM155"/>
      <c r="AVN155"/>
      <c r="AVO155"/>
      <c r="AVP155"/>
      <c r="AVQ155"/>
      <c r="AVR155"/>
      <c r="AVS155"/>
      <c r="AVT155"/>
      <c r="AVU155"/>
      <c r="AVV155"/>
      <c r="AVW155"/>
      <c r="AVX155"/>
      <c r="AVY155"/>
      <c r="AVZ155"/>
      <c r="AWA155"/>
      <c r="AWB155"/>
      <c r="AWC155"/>
      <c r="AWD155"/>
      <c r="AWE155"/>
      <c r="AWF155"/>
      <c r="AWG155"/>
      <c r="AWH155"/>
      <c r="AWI155"/>
      <c r="AWJ155"/>
      <c r="AWK155"/>
      <c r="AWL155"/>
      <c r="AWM155"/>
      <c r="AWN155"/>
      <c r="AWO155"/>
      <c r="AWP155"/>
      <c r="AWQ155"/>
      <c r="AWR155"/>
      <c r="AWS155"/>
      <c r="AWT155"/>
      <c r="AWU155"/>
      <c r="AWV155"/>
      <c r="AWW155"/>
      <c r="AWX155"/>
      <c r="AWY155"/>
      <c r="AWZ155"/>
      <c r="AXA155"/>
      <c r="AXB155"/>
      <c r="AXC155"/>
      <c r="AXD155"/>
      <c r="AXE155"/>
      <c r="AXF155"/>
      <c r="AXG155"/>
      <c r="AXH155"/>
      <c r="AXI155"/>
      <c r="AXJ155"/>
      <c r="AXK155"/>
      <c r="AXL155"/>
      <c r="AXM155"/>
      <c r="AXN155"/>
      <c r="AXO155"/>
      <c r="AXP155"/>
      <c r="AXQ155"/>
      <c r="AXR155"/>
      <c r="AXS155"/>
      <c r="AXT155"/>
      <c r="AXU155"/>
      <c r="AXV155"/>
      <c r="AXW155"/>
      <c r="AXX155"/>
      <c r="AXY155"/>
      <c r="AXZ155"/>
      <c r="AYA155"/>
      <c r="AYB155"/>
      <c r="AYC155"/>
      <c r="AYD155"/>
      <c r="AYE155"/>
      <c r="AYF155"/>
      <c r="AYG155"/>
      <c r="AYH155"/>
      <c r="AYI155"/>
      <c r="AYJ155"/>
      <c r="AYK155"/>
      <c r="AYL155"/>
      <c r="AYM155"/>
      <c r="AYN155"/>
      <c r="AYO155"/>
      <c r="AYP155"/>
      <c r="AYQ155"/>
      <c r="AYR155"/>
      <c r="AYS155"/>
      <c r="AYT155"/>
      <c r="AYU155"/>
      <c r="AYV155"/>
      <c r="AYW155"/>
      <c r="AYX155"/>
      <c r="AYY155"/>
      <c r="AYZ155"/>
      <c r="AZA155"/>
      <c r="AZB155"/>
      <c r="AZC155"/>
      <c r="AZD155"/>
      <c r="AZE155"/>
      <c r="AZF155"/>
      <c r="AZG155"/>
      <c r="AZH155"/>
      <c r="AZI155"/>
      <c r="AZJ155"/>
      <c r="AZK155"/>
      <c r="AZL155"/>
      <c r="AZM155"/>
      <c r="AZN155"/>
      <c r="AZO155"/>
      <c r="AZP155"/>
      <c r="AZQ155"/>
      <c r="AZR155"/>
      <c r="AZS155"/>
      <c r="AZT155"/>
      <c r="AZU155"/>
      <c r="AZV155"/>
      <c r="AZW155"/>
      <c r="AZX155"/>
      <c r="AZY155"/>
      <c r="AZZ155"/>
      <c r="BAA155"/>
      <c r="BAB155"/>
      <c r="BAC155"/>
      <c r="BAD155"/>
      <c r="BAE155"/>
      <c r="BAF155"/>
      <c r="BAG155"/>
      <c r="BAH155"/>
      <c r="BAI155"/>
      <c r="BAJ155"/>
      <c r="BAK155"/>
      <c r="BAL155"/>
      <c r="BAM155"/>
      <c r="BAN155"/>
      <c r="BAO155"/>
      <c r="BAP155"/>
      <c r="BAQ155"/>
      <c r="BAR155"/>
      <c r="BAS155"/>
      <c r="BAT155"/>
      <c r="BAU155"/>
      <c r="BAV155"/>
      <c r="BAW155"/>
      <c r="BAX155"/>
      <c r="BAY155"/>
      <c r="BAZ155"/>
      <c r="BBA155"/>
      <c r="BBB155"/>
      <c r="BBC155"/>
      <c r="BBD155"/>
      <c r="BBE155"/>
      <c r="BBF155"/>
      <c r="BBG155"/>
      <c r="BBH155"/>
      <c r="BBI155"/>
      <c r="BBJ155"/>
      <c r="BBK155"/>
      <c r="BBL155"/>
      <c r="BBM155"/>
      <c r="BBN155"/>
      <c r="BBO155"/>
      <c r="BBP155"/>
      <c r="BBQ155"/>
      <c r="BBR155"/>
      <c r="BBS155"/>
      <c r="BBT155"/>
      <c r="BBU155"/>
      <c r="BBV155"/>
      <c r="BBW155"/>
      <c r="BBX155"/>
      <c r="BBY155"/>
      <c r="BBZ155"/>
      <c r="BCA155"/>
      <c r="BCB155"/>
      <c r="BCC155"/>
      <c r="BCD155"/>
      <c r="BCE155"/>
      <c r="BCF155"/>
      <c r="BCG155"/>
      <c r="BCH155"/>
      <c r="BCI155"/>
      <c r="BCJ155"/>
      <c r="BCK155"/>
      <c r="BCL155"/>
      <c r="BCM155"/>
      <c r="BCN155"/>
      <c r="BCO155"/>
      <c r="BCP155"/>
      <c r="BCQ155"/>
      <c r="BCR155"/>
      <c r="BCS155"/>
      <c r="BCT155"/>
      <c r="BCU155"/>
      <c r="BCV155"/>
      <c r="BCW155"/>
      <c r="BCX155"/>
      <c r="BCY155"/>
      <c r="BCZ155"/>
      <c r="BDA155"/>
      <c r="BDB155"/>
      <c r="BDC155"/>
      <c r="BDD155"/>
      <c r="BDE155"/>
      <c r="BDF155"/>
      <c r="BDG155"/>
      <c r="BDH155"/>
      <c r="BDI155"/>
      <c r="BDJ155"/>
      <c r="BDK155"/>
      <c r="BDL155"/>
      <c r="BDM155"/>
      <c r="BDN155"/>
      <c r="BDO155"/>
      <c r="BDP155"/>
      <c r="BDQ155"/>
      <c r="BDR155"/>
      <c r="BDS155"/>
      <c r="BDT155"/>
      <c r="BDU155"/>
      <c r="BDV155"/>
      <c r="BDW155"/>
      <c r="BDX155"/>
      <c r="BDY155"/>
      <c r="BDZ155"/>
      <c r="BEA155"/>
      <c r="BEB155"/>
      <c r="BEC155"/>
      <c r="BED155"/>
      <c r="BEE155"/>
      <c r="BEF155"/>
      <c r="BEG155"/>
      <c r="BEH155"/>
      <c r="BEI155"/>
      <c r="BEJ155"/>
      <c r="BEK155"/>
      <c r="BEL155"/>
      <c r="BEM155"/>
      <c r="BEN155"/>
      <c r="BEO155"/>
      <c r="BEP155"/>
      <c r="BEQ155"/>
      <c r="BER155"/>
      <c r="BES155"/>
      <c r="BET155"/>
      <c r="BEU155"/>
      <c r="BEV155"/>
      <c r="BEW155"/>
      <c r="BEX155"/>
      <c r="BEY155"/>
      <c r="BEZ155"/>
      <c r="BFA155"/>
      <c r="BFB155"/>
      <c r="BFC155"/>
      <c r="BFD155"/>
      <c r="BFE155"/>
      <c r="BFF155"/>
      <c r="BFG155"/>
      <c r="BFH155"/>
      <c r="BFI155"/>
      <c r="BFJ155"/>
      <c r="BFK155"/>
      <c r="BFL155"/>
      <c r="BFM155"/>
      <c r="BFN155"/>
      <c r="BFO155"/>
      <c r="BFP155"/>
      <c r="BFQ155"/>
      <c r="BFR155"/>
      <c r="BFS155"/>
      <c r="BFT155"/>
      <c r="BFU155"/>
      <c r="BFV155"/>
      <c r="BFW155"/>
      <c r="BFX155"/>
      <c r="BFY155"/>
      <c r="BFZ155"/>
      <c r="BGA155"/>
      <c r="BGB155"/>
      <c r="BGC155"/>
      <c r="BGD155"/>
      <c r="BGE155"/>
      <c r="BGF155"/>
      <c r="BGG155"/>
      <c r="BGH155"/>
      <c r="BGI155"/>
      <c r="BGJ155"/>
      <c r="BGK155"/>
      <c r="BGL155"/>
      <c r="BGM155"/>
      <c r="BGN155"/>
      <c r="BGO155"/>
      <c r="BGP155"/>
      <c r="BGQ155"/>
      <c r="BGR155"/>
      <c r="BGS155"/>
      <c r="BGT155"/>
      <c r="BGU155"/>
      <c r="BGV155"/>
      <c r="BGW155"/>
      <c r="BGX155"/>
      <c r="BGY155"/>
      <c r="BGZ155"/>
      <c r="BHA155"/>
      <c r="BHB155"/>
      <c r="BHC155"/>
      <c r="BHD155"/>
      <c r="BHE155"/>
      <c r="BHF155"/>
      <c r="BHG155"/>
      <c r="BHH155"/>
      <c r="BHI155"/>
      <c r="BHJ155"/>
      <c r="BHK155"/>
      <c r="BHL155"/>
      <c r="BHM155"/>
      <c r="BHN155"/>
      <c r="BHO155"/>
      <c r="BHP155"/>
      <c r="BHQ155"/>
      <c r="BHR155"/>
      <c r="BHS155"/>
      <c r="BHT155"/>
      <c r="BHU155"/>
      <c r="BHV155"/>
      <c r="BHW155"/>
      <c r="BHX155"/>
      <c r="BHY155"/>
      <c r="BHZ155"/>
      <c r="BIA155"/>
      <c r="BIB155"/>
      <c r="BIC155"/>
      <c r="BID155"/>
      <c r="BIE155"/>
      <c r="BIF155"/>
      <c r="BIG155"/>
      <c r="BIH155"/>
      <c r="BII155"/>
      <c r="BIJ155"/>
      <c r="BIK155"/>
      <c r="BIL155"/>
      <c r="BIM155"/>
      <c r="BIN155"/>
      <c r="BIO155"/>
      <c r="BIP155"/>
      <c r="BIQ155"/>
      <c r="BIR155"/>
      <c r="BIS155"/>
      <c r="BIT155"/>
      <c r="BIU155"/>
      <c r="BIV155"/>
      <c r="BIW155"/>
      <c r="BIX155"/>
      <c r="BIY155"/>
      <c r="BIZ155"/>
      <c r="BJA155"/>
      <c r="BJB155"/>
      <c r="BJC155"/>
      <c r="BJD155"/>
      <c r="BJE155"/>
      <c r="BJF155"/>
      <c r="BJG155"/>
      <c r="BJH155"/>
      <c r="BJI155"/>
      <c r="BJJ155"/>
      <c r="BJK155"/>
      <c r="BJL155"/>
      <c r="BJM155"/>
      <c r="BJN155"/>
      <c r="BJO155"/>
      <c r="BJP155"/>
      <c r="BJQ155"/>
      <c r="BJR155"/>
      <c r="BJS155"/>
      <c r="BJT155"/>
      <c r="BJU155"/>
      <c r="BJV155"/>
      <c r="BJW155"/>
      <c r="BJX155"/>
      <c r="BJY155"/>
      <c r="BJZ155"/>
      <c r="BKA155"/>
      <c r="BKB155"/>
      <c r="BKC155"/>
      <c r="BKD155"/>
      <c r="BKE155"/>
      <c r="BKF155"/>
      <c r="BKG155"/>
      <c r="BKH155"/>
      <c r="BKI155"/>
      <c r="BKJ155"/>
      <c r="BKK155"/>
      <c r="BKL155"/>
      <c r="BKM155"/>
      <c r="BKN155"/>
      <c r="BKO155"/>
      <c r="BKP155"/>
      <c r="BKQ155"/>
      <c r="BKR155"/>
      <c r="BKS155"/>
      <c r="BKT155"/>
      <c r="BKU155"/>
      <c r="BKV155"/>
      <c r="BKW155"/>
      <c r="BKX155"/>
      <c r="BKY155"/>
      <c r="BKZ155"/>
      <c r="BLA155"/>
      <c r="BLB155"/>
      <c r="BLC155"/>
      <c r="BLD155"/>
      <c r="BLE155"/>
      <c r="BLF155"/>
      <c r="BLG155"/>
      <c r="BLH155"/>
      <c r="BLI155"/>
      <c r="BLJ155"/>
      <c r="BLK155"/>
      <c r="BLL155"/>
      <c r="BLM155"/>
      <c r="BLN155"/>
      <c r="BLO155"/>
      <c r="BLP155"/>
      <c r="BLQ155"/>
      <c r="BLR155"/>
      <c r="BLS155"/>
      <c r="BLT155"/>
      <c r="BLU155"/>
      <c r="BLV155"/>
      <c r="BLW155"/>
      <c r="BLX155"/>
      <c r="BLY155"/>
      <c r="BLZ155"/>
      <c r="BMA155"/>
      <c r="BMB155"/>
      <c r="BMC155"/>
      <c r="BMD155"/>
      <c r="BME155"/>
      <c r="BMF155"/>
      <c r="BMG155"/>
      <c r="BMH155"/>
      <c r="BMI155"/>
      <c r="BMJ155"/>
      <c r="BMK155"/>
      <c r="BML155"/>
      <c r="BMM155"/>
      <c r="BMN155"/>
      <c r="BMO155"/>
      <c r="BMP155"/>
      <c r="BMQ155"/>
      <c r="BMR155"/>
      <c r="BMS155"/>
      <c r="BMT155"/>
      <c r="BMU155"/>
      <c r="BMV155"/>
      <c r="BMW155"/>
      <c r="BMX155"/>
      <c r="BMY155"/>
      <c r="BMZ155"/>
      <c r="BNA155"/>
      <c r="BNB155"/>
      <c r="BNC155"/>
      <c r="BND155"/>
      <c r="BNE155"/>
      <c r="BNF155"/>
      <c r="BNG155"/>
      <c r="BNH155"/>
      <c r="BNI155"/>
      <c r="BNJ155"/>
      <c r="BNK155"/>
      <c r="BNL155"/>
      <c r="BNM155"/>
      <c r="BNN155"/>
      <c r="BNO155"/>
      <c r="BNP155"/>
      <c r="BNQ155"/>
      <c r="BNR155"/>
      <c r="BNS155"/>
      <c r="BNT155"/>
      <c r="BNU155"/>
      <c r="BNV155"/>
      <c r="BNW155"/>
      <c r="BNX155"/>
      <c r="BNY155"/>
      <c r="BNZ155"/>
      <c r="BOA155"/>
      <c r="BOB155"/>
      <c r="BOC155"/>
      <c r="BOD155"/>
      <c r="BOE155"/>
      <c r="BOF155"/>
      <c r="BOG155"/>
      <c r="BOH155"/>
      <c r="BOI155"/>
      <c r="BOJ155"/>
      <c r="BOK155"/>
      <c r="BOL155"/>
      <c r="BOM155"/>
      <c r="BON155"/>
      <c r="BOO155"/>
      <c r="BOP155"/>
      <c r="BOQ155"/>
      <c r="BOR155"/>
      <c r="BOS155"/>
      <c r="BOT155"/>
      <c r="BOU155"/>
      <c r="BOV155"/>
      <c r="BOW155"/>
      <c r="BOX155"/>
      <c r="BOY155"/>
      <c r="BOZ155"/>
      <c r="BPA155"/>
      <c r="BPB155"/>
      <c r="BPC155"/>
      <c r="BPD155"/>
      <c r="BPE155"/>
      <c r="BPF155"/>
      <c r="BPG155"/>
      <c r="BPH155"/>
      <c r="BPI155"/>
      <c r="BPJ155"/>
      <c r="BPK155"/>
      <c r="BPL155"/>
      <c r="BPM155"/>
      <c r="BPN155"/>
      <c r="BPO155"/>
      <c r="BPP155"/>
      <c r="BPQ155"/>
      <c r="BPR155"/>
      <c r="BPS155"/>
      <c r="BPT155"/>
      <c r="BPU155"/>
      <c r="BPV155"/>
      <c r="BPW155"/>
      <c r="BPX155"/>
      <c r="BPY155"/>
      <c r="BPZ155"/>
      <c r="BQA155"/>
      <c r="BQB155"/>
      <c r="BQC155"/>
      <c r="BQD155"/>
      <c r="BQE155"/>
      <c r="BQF155"/>
      <c r="BQG155"/>
      <c r="BQH155"/>
      <c r="BQI155"/>
      <c r="BQJ155"/>
      <c r="BQK155"/>
      <c r="BQL155"/>
      <c r="BQM155"/>
      <c r="BQN155"/>
      <c r="BQO155"/>
      <c r="BQP155"/>
      <c r="BQQ155"/>
      <c r="BQR155"/>
      <c r="BQS155"/>
      <c r="BQT155"/>
      <c r="BQU155"/>
      <c r="BQV155"/>
      <c r="BQW155"/>
      <c r="BQX155"/>
      <c r="BQY155"/>
      <c r="BQZ155"/>
      <c r="BRA155"/>
      <c r="BRB155"/>
      <c r="BRC155"/>
      <c r="BRD155"/>
      <c r="BRE155"/>
      <c r="BRF155"/>
      <c r="BRG155"/>
      <c r="BRH155"/>
      <c r="BRI155"/>
      <c r="BRJ155"/>
      <c r="BRK155"/>
      <c r="BRL155"/>
      <c r="BRM155"/>
      <c r="BRN155"/>
      <c r="BRO155"/>
      <c r="BRP155"/>
      <c r="BRQ155"/>
      <c r="BRR155"/>
      <c r="BRS155"/>
      <c r="BRT155"/>
      <c r="BRU155"/>
      <c r="BRV155"/>
      <c r="BRW155"/>
      <c r="BRX155"/>
      <c r="BRY155"/>
      <c r="BRZ155"/>
      <c r="BSA155"/>
      <c r="BSB155"/>
      <c r="BSC155"/>
      <c r="BSD155"/>
      <c r="BSE155"/>
      <c r="BSF155"/>
      <c r="BSG155"/>
      <c r="BSH155"/>
      <c r="BSI155"/>
      <c r="BSJ155"/>
      <c r="BSK155"/>
      <c r="BSL155"/>
      <c r="BSM155"/>
      <c r="BSN155"/>
      <c r="BSO155"/>
      <c r="BSP155"/>
      <c r="BSQ155"/>
      <c r="BSR155"/>
      <c r="BSS155"/>
      <c r="BST155"/>
      <c r="BSU155"/>
      <c r="BSV155"/>
      <c r="BSW155"/>
      <c r="BSX155"/>
      <c r="BSY155"/>
      <c r="BSZ155"/>
      <c r="BTA155"/>
      <c r="BTB155"/>
      <c r="BTC155"/>
      <c r="BTD155"/>
      <c r="BTE155"/>
      <c r="BTF155"/>
      <c r="BTG155"/>
      <c r="BTH155"/>
      <c r="BTI155"/>
      <c r="BTJ155"/>
      <c r="BTK155"/>
      <c r="BTL155"/>
      <c r="BTM155"/>
      <c r="BTN155"/>
      <c r="BTO155"/>
      <c r="BTP155"/>
      <c r="BTQ155"/>
      <c r="BTR155"/>
      <c r="BTS155"/>
      <c r="BTT155"/>
      <c r="BTU155"/>
      <c r="BTV155"/>
      <c r="BTW155"/>
      <c r="BTX155"/>
      <c r="BTY155"/>
      <c r="BTZ155"/>
      <c r="BUA155"/>
      <c r="BUB155"/>
      <c r="BUC155"/>
      <c r="BUD155"/>
      <c r="BUE155"/>
      <c r="BUF155"/>
      <c r="BUG155"/>
      <c r="BUH155"/>
      <c r="BUI155"/>
      <c r="BUJ155"/>
      <c r="BUK155"/>
      <c r="BUL155"/>
      <c r="BUM155"/>
      <c r="BUN155"/>
      <c r="BUO155"/>
      <c r="BUP155"/>
      <c r="BUQ155"/>
      <c r="BUR155"/>
      <c r="BUS155"/>
      <c r="BUT155"/>
      <c r="BUU155"/>
      <c r="BUV155"/>
      <c r="BUW155"/>
      <c r="BUX155"/>
      <c r="BUY155"/>
      <c r="BUZ155"/>
      <c r="BVA155"/>
      <c r="BVB155"/>
      <c r="BVC155"/>
      <c r="BVD155"/>
      <c r="BVE155"/>
      <c r="BVF155"/>
      <c r="BVG155"/>
      <c r="BVH155"/>
      <c r="BVI155"/>
      <c r="BVJ155"/>
      <c r="BVK155"/>
      <c r="BVL155"/>
      <c r="BVM155"/>
      <c r="BVN155"/>
      <c r="BVO155"/>
      <c r="BVP155"/>
      <c r="BVQ155"/>
      <c r="BVR155"/>
      <c r="BVS155"/>
      <c r="BVT155"/>
      <c r="BVU155"/>
      <c r="BVV155"/>
      <c r="BVW155"/>
      <c r="BVX155"/>
      <c r="BVY155"/>
      <c r="BVZ155"/>
      <c r="BWA155"/>
      <c r="BWB155"/>
      <c r="BWC155"/>
      <c r="BWD155"/>
      <c r="BWE155"/>
      <c r="BWF155"/>
      <c r="BWG155"/>
      <c r="BWH155"/>
      <c r="BWI155"/>
      <c r="BWJ155"/>
      <c r="BWK155"/>
      <c r="BWL155"/>
      <c r="BWM155"/>
      <c r="BWN155"/>
      <c r="BWO155"/>
      <c r="BWP155"/>
      <c r="BWQ155"/>
      <c r="BWR155"/>
      <c r="BWS155"/>
      <c r="BWT155"/>
      <c r="BWU155"/>
      <c r="BWV155"/>
      <c r="BWW155"/>
      <c r="BWX155"/>
      <c r="BWY155"/>
      <c r="BWZ155"/>
      <c r="BXA155"/>
      <c r="BXB155"/>
      <c r="BXC155"/>
      <c r="BXD155"/>
      <c r="BXE155"/>
      <c r="BXF155"/>
      <c r="BXG155"/>
      <c r="BXH155"/>
      <c r="BXI155"/>
      <c r="BXJ155"/>
      <c r="BXK155"/>
      <c r="BXL155"/>
      <c r="BXM155"/>
      <c r="BXN155"/>
      <c r="BXO155"/>
      <c r="BXP155"/>
      <c r="BXQ155"/>
      <c r="BXR155"/>
      <c r="BXS155"/>
      <c r="BXT155"/>
      <c r="BXU155"/>
      <c r="BXV155"/>
      <c r="BXW155"/>
      <c r="BXX155"/>
      <c r="BXY155"/>
      <c r="BXZ155"/>
      <c r="BYA155"/>
      <c r="BYB155"/>
      <c r="BYC155"/>
      <c r="BYD155"/>
      <c r="BYE155"/>
      <c r="BYF155"/>
      <c r="BYG155"/>
      <c r="BYH155"/>
      <c r="BYI155"/>
      <c r="BYJ155"/>
      <c r="BYK155"/>
      <c r="BYL155"/>
      <c r="BYM155"/>
      <c r="BYN155"/>
      <c r="BYO155"/>
      <c r="BYP155"/>
      <c r="BYQ155"/>
      <c r="BYR155"/>
      <c r="BYS155"/>
      <c r="BYT155"/>
      <c r="BYU155"/>
      <c r="BYV155"/>
      <c r="BYW155"/>
      <c r="BYX155"/>
      <c r="BYY155"/>
      <c r="BYZ155"/>
      <c r="BZA155"/>
      <c r="BZB155"/>
      <c r="BZC155"/>
      <c r="BZD155"/>
      <c r="BZE155"/>
      <c r="BZF155"/>
      <c r="BZG155"/>
      <c r="BZH155"/>
      <c r="BZI155"/>
      <c r="BZJ155"/>
      <c r="BZK155"/>
      <c r="BZL155"/>
      <c r="BZM155"/>
      <c r="BZN155"/>
      <c r="BZO155"/>
      <c r="BZP155"/>
      <c r="BZQ155"/>
      <c r="BZR155"/>
      <c r="BZS155"/>
      <c r="BZT155"/>
      <c r="BZU155"/>
      <c r="BZV155"/>
      <c r="BZW155"/>
      <c r="BZX155"/>
      <c r="BZY155"/>
      <c r="BZZ155"/>
      <c r="CAA155"/>
      <c r="CAB155"/>
      <c r="CAC155"/>
      <c r="CAD155"/>
      <c r="CAE155"/>
      <c r="CAF155"/>
      <c r="CAG155"/>
      <c r="CAH155"/>
      <c r="CAI155"/>
      <c r="CAJ155"/>
      <c r="CAK155"/>
      <c r="CAL155"/>
      <c r="CAM155"/>
      <c r="CAN155"/>
      <c r="CAO155"/>
      <c r="CAP155"/>
      <c r="CAQ155"/>
      <c r="CAR155"/>
      <c r="CAS155"/>
      <c r="CAT155"/>
      <c r="CAU155"/>
      <c r="CAV155"/>
      <c r="CAW155"/>
      <c r="CAX155"/>
      <c r="CAY155"/>
      <c r="CAZ155"/>
      <c r="CBA155"/>
      <c r="CBB155"/>
      <c r="CBC155"/>
      <c r="CBD155"/>
      <c r="CBE155"/>
      <c r="CBF155"/>
      <c r="CBG155"/>
      <c r="CBH155"/>
      <c r="CBI155"/>
      <c r="CBJ155"/>
      <c r="CBK155"/>
      <c r="CBL155"/>
      <c r="CBM155"/>
      <c r="CBN155"/>
      <c r="CBO155"/>
      <c r="CBP155"/>
      <c r="CBQ155"/>
      <c r="CBR155"/>
      <c r="CBS155"/>
      <c r="CBT155"/>
      <c r="CBU155"/>
      <c r="CBV155"/>
      <c r="CBW155"/>
      <c r="CBX155"/>
      <c r="CBY155"/>
      <c r="CBZ155"/>
      <c r="CCA155"/>
      <c r="CCB155"/>
      <c r="CCC155"/>
      <c r="CCD155"/>
      <c r="CCE155"/>
      <c r="CCF155"/>
      <c r="CCG155"/>
      <c r="CCH155"/>
      <c r="CCI155"/>
      <c r="CCJ155"/>
      <c r="CCK155"/>
      <c r="CCL155"/>
      <c r="CCM155"/>
      <c r="CCN155"/>
      <c r="CCO155"/>
      <c r="CCP155"/>
      <c r="CCQ155"/>
      <c r="CCR155"/>
      <c r="CCS155"/>
      <c r="CCT155"/>
      <c r="CCU155"/>
      <c r="CCV155"/>
      <c r="CCW155"/>
      <c r="CCX155"/>
      <c r="CCY155"/>
      <c r="CCZ155"/>
      <c r="CDA155"/>
      <c r="CDB155"/>
      <c r="CDC155"/>
      <c r="CDD155"/>
      <c r="CDE155"/>
      <c r="CDF155"/>
      <c r="CDG155"/>
      <c r="CDH155"/>
      <c r="CDI155"/>
      <c r="CDJ155"/>
      <c r="CDK155"/>
      <c r="CDL155"/>
      <c r="CDM155"/>
      <c r="CDN155"/>
      <c r="CDO155"/>
      <c r="CDP155"/>
      <c r="CDQ155"/>
      <c r="CDR155"/>
      <c r="CDS155"/>
      <c r="CDT155"/>
      <c r="CDU155"/>
      <c r="CDV155"/>
      <c r="CDW155"/>
      <c r="CDX155"/>
      <c r="CDY155"/>
      <c r="CDZ155"/>
      <c r="CEA155"/>
      <c r="CEB155"/>
      <c r="CEC155"/>
      <c r="CED155"/>
      <c r="CEE155"/>
      <c r="CEF155"/>
      <c r="CEG155"/>
      <c r="CEH155"/>
      <c r="CEI155"/>
      <c r="CEJ155"/>
      <c r="CEK155"/>
      <c r="CEL155"/>
      <c r="CEM155"/>
      <c r="CEN155"/>
      <c r="CEO155"/>
      <c r="CEP155"/>
      <c r="CEQ155"/>
      <c r="CER155"/>
      <c r="CES155"/>
      <c r="CET155"/>
      <c r="CEU155"/>
      <c r="CEV155"/>
      <c r="CEW155"/>
      <c r="CEX155"/>
      <c r="CEY155"/>
      <c r="CEZ155"/>
      <c r="CFA155"/>
      <c r="CFB155"/>
      <c r="CFC155"/>
      <c r="CFD155"/>
      <c r="CFE155"/>
      <c r="CFF155"/>
      <c r="CFG155"/>
      <c r="CFH155"/>
      <c r="CFI155"/>
      <c r="CFJ155"/>
      <c r="CFK155"/>
      <c r="CFL155"/>
      <c r="CFM155"/>
      <c r="CFN155"/>
      <c r="CFO155"/>
      <c r="CFP155"/>
      <c r="CFQ155"/>
      <c r="CFR155"/>
      <c r="CFS155"/>
      <c r="CFT155"/>
      <c r="CFU155"/>
      <c r="CFV155"/>
      <c r="CFW155"/>
      <c r="CFX155"/>
      <c r="CFY155"/>
      <c r="CFZ155"/>
      <c r="CGA155"/>
      <c r="CGB155"/>
      <c r="CGC155"/>
      <c r="CGD155"/>
      <c r="CGE155"/>
      <c r="CGF155"/>
      <c r="CGG155"/>
      <c r="CGH155"/>
      <c r="CGI155"/>
      <c r="CGJ155"/>
      <c r="CGK155"/>
      <c r="CGL155"/>
      <c r="CGM155"/>
      <c r="CGN155"/>
      <c r="CGO155"/>
      <c r="CGP155"/>
      <c r="CGQ155"/>
      <c r="CGR155"/>
      <c r="CGS155"/>
      <c r="CGT155"/>
      <c r="CGU155"/>
      <c r="CGV155"/>
      <c r="CGW155"/>
      <c r="CGX155"/>
      <c r="CGY155"/>
      <c r="CGZ155"/>
      <c r="CHA155"/>
      <c r="CHB155"/>
      <c r="CHC155"/>
      <c r="CHD155"/>
      <c r="CHE155"/>
      <c r="CHF155"/>
      <c r="CHG155"/>
      <c r="CHH155"/>
      <c r="CHI155"/>
      <c r="CHJ155"/>
      <c r="CHK155"/>
      <c r="CHL155"/>
      <c r="CHM155"/>
      <c r="CHN155"/>
      <c r="CHO155"/>
      <c r="CHP155"/>
      <c r="CHQ155"/>
      <c r="CHR155"/>
      <c r="CHS155"/>
      <c r="CHT155"/>
      <c r="CHU155"/>
      <c r="CHV155"/>
      <c r="CHW155"/>
      <c r="CHX155"/>
      <c r="CHY155"/>
      <c r="CHZ155"/>
      <c r="CIA155"/>
      <c r="CIB155"/>
      <c r="CIC155"/>
      <c r="CID155"/>
      <c r="CIE155"/>
      <c r="CIF155"/>
      <c r="CIG155"/>
      <c r="CIH155"/>
      <c r="CII155"/>
      <c r="CIJ155"/>
      <c r="CIK155"/>
      <c r="CIL155"/>
      <c r="CIM155"/>
      <c r="CIN155"/>
      <c r="CIO155"/>
      <c r="CIP155"/>
      <c r="CIQ155"/>
      <c r="CIR155"/>
      <c r="CIS155"/>
      <c r="CIT155"/>
      <c r="CIU155"/>
      <c r="CIV155"/>
      <c r="CIW155"/>
      <c r="CIX155"/>
      <c r="CIY155"/>
      <c r="CIZ155"/>
      <c r="CJA155"/>
      <c r="CJB155"/>
      <c r="CJC155"/>
      <c r="CJD155"/>
      <c r="CJE155"/>
      <c r="CJF155"/>
      <c r="CJG155"/>
      <c r="CJH155"/>
      <c r="CJI155"/>
      <c r="CJJ155"/>
      <c r="CJK155"/>
      <c r="CJL155"/>
      <c r="CJM155"/>
      <c r="CJN155"/>
      <c r="CJO155"/>
      <c r="CJP155"/>
      <c r="CJQ155"/>
      <c r="CJR155"/>
      <c r="CJS155"/>
      <c r="CJT155"/>
      <c r="CJU155"/>
      <c r="CJV155"/>
      <c r="CJW155"/>
      <c r="CJX155"/>
      <c r="CJY155"/>
      <c r="CJZ155"/>
      <c r="CKA155"/>
      <c r="CKB155"/>
      <c r="CKC155"/>
      <c r="CKD155"/>
      <c r="CKE155"/>
      <c r="CKF155"/>
      <c r="CKG155"/>
      <c r="CKH155"/>
      <c r="CKI155"/>
      <c r="CKJ155"/>
      <c r="CKK155"/>
      <c r="CKL155"/>
      <c r="CKM155"/>
      <c r="CKN155"/>
      <c r="CKO155"/>
      <c r="CKP155"/>
      <c r="CKQ155"/>
      <c r="CKR155"/>
      <c r="CKS155"/>
      <c r="CKT155"/>
      <c r="CKU155"/>
      <c r="CKV155"/>
      <c r="CKW155"/>
      <c r="CKX155"/>
      <c r="CKY155"/>
      <c r="CKZ155"/>
      <c r="CLA155"/>
      <c r="CLB155"/>
      <c r="CLC155"/>
      <c r="CLD155"/>
      <c r="CLE155"/>
      <c r="CLF155"/>
      <c r="CLG155"/>
      <c r="CLH155"/>
      <c r="CLI155"/>
      <c r="CLJ155"/>
      <c r="CLK155"/>
      <c r="CLL155"/>
      <c r="CLM155"/>
      <c r="CLN155"/>
      <c r="CLO155"/>
      <c r="CLP155"/>
      <c r="CLQ155"/>
      <c r="CLR155"/>
      <c r="CLS155"/>
      <c r="CLT155"/>
      <c r="CLU155"/>
      <c r="CLV155"/>
      <c r="CLW155"/>
      <c r="CLX155"/>
      <c r="CLY155"/>
      <c r="CLZ155"/>
      <c r="CMA155"/>
      <c r="CMB155"/>
      <c r="CMC155"/>
      <c r="CMD155"/>
      <c r="CME155"/>
      <c r="CMF155"/>
      <c r="CMG155"/>
      <c r="CMH155"/>
      <c r="CMI155"/>
      <c r="CMJ155"/>
      <c r="CMK155"/>
      <c r="CML155"/>
      <c r="CMM155"/>
      <c r="CMN155"/>
      <c r="CMO155"/>
      <c r="CMP155"/>
      <c r="CMQ155"/>
      <c r="CMR155"/>
      <c r="CMS155"/>
      <c r="CMT155"/>
      <c r="CMU155"/>
      <c r="CMV155"/>
      <c r="CMW155"/>
      <c r="CMX155"/>
      <c r="CMY155"/>
      <c r="CMZ155"/>
      <c r="CNA155"/>
      <c r="CNB155"/>
      <c r="CNC155"/>
      <c r="CND155"/>
      <c r="CNE155"/>
      <c r="CNF155"/>
      <c r="CNG155"/>
      <c r="CNH155"/>
      <c r="CNI155"/>
      <c r="CNJ155"/>
      <c r="CNK155"/>
      <c r="CNL155"/>
      <c r="CNM155"/>
      <c r="CNN155"/>
      <c r="CNO155"/>
      <c r="CNP155"/>
      <c r="CNQ155"/>
      <c r="CNR155"/>
      <c r="CNS155"/>
      <c r="CNT155"/>
      <c r="CNU155"/>
      <c r="CNV155"/>
      <c r="CNW155"/>
      <c r="CNX155"/>
      <c r="CNY155"/>
      <c r="CNZ155"/>
      <c r="COA155"/>
      <c r="COB155"/>
      <c r="COC155"/>
      <c r="COD155"/>
      <c r="COE155"/>
      <c r="COF155"/>
      <c r="COG155"/>
      <c r="COH155"/>
      <c r="COI155"/>
      <c r="COJ155"/>
      <c r="COK155"/>
      <c r="COL155"/>
      <c r="COM155"/>
      <c r="CON155"/>
      <c r="COO155"/>
      <c r="COP155"/>
      <c r="COQ155"/>
      <c r="COR155"/>
      <c r="COS155"/>
      <c r="COT155"/>
      <c r="COU155"/>
      <c r="COV155"/>
      <c r="COW155"/>
      <c r="COX155"/>
      <c r="COY155"/>
      <c r="COZ155"/>
      <c r="CPA155"/>
      <c r="CPB155"/>
      <c r="CPC155"/>
      <c r="CPD155"/>
      <c r="CPE155"/>
      <c r="CPF155"/>
      <c r="CPG155"/>
      <c r="CPH155"/>
      <c r="CPI155"/>
      <c r="CPJ155"/>
      <c r="CPK155"/>
      <c r="CPL155"/>
      <c r="CPM155"/>
      <c r="CPN155"/>
      <c r="CPO155"/>
      <c r="CPP155"/>
      <c r="CPQ155"/>
      <c r="CPR155"/>
      <c r="CPS155"/>
      <c r="CPT155"/>
      <c r="CPU155"/>
      <c r="CPV155"/>
      <c r="CPW155"/>
      <c r="CPX155"/>
      <c r="CPY155"/>
      <c r="CPZ155"/>
      <c r="CQA155"/>
      <c r="CQB155"/>
      <c r="CQC155"/>
      <c r="CQD155"/>
      <c r="CQE155"/>
      <c r="CQF155"/>
      <c r="CQG155"/>
      <c r="CQH155"/>
      <c r="CQI155"/>
      <c r="CQJ155"/>
      <c r="CQK155"/>
      <c r="CQL155"/>
      <c r="CQM155"/>
      <c r="CQN155"/>
      <c r="CQO155"/>
      <c r="CQP155"/>
      <c r="CQQ155"/>
      <c r="CQR155"/>
      <c r="CQS155"/>
      <c r="CQT155"/>
      <c r="CQU155"/>
      <c r="CQV155"/>
      <c r="CQW155"/>
      <c r="CQX155"/>
      <c r="CQY155"/>
      <c r="CQZ155"/>
      <c r="CRA155"/>
      <c r="CRB155"/>
      <c r="CRC155"/>
      <c r="CRD155"/>
      <c r="CRE155"/>
      <c r="CRF155"/>
      <c r="CRG155"/>
      <c r="CRH155"/>
      <c r="CRI155"/>
      <c r="CRJ155"/>
      <c r="CRK155"/>
      <c r="CRL155"/>
      <c r="CRM155"/>
      <c r="CRN155"/>
      <c r="CRO155"/>
      <c r="CRP155"/>
      <c r="CRQ155"/>
      <c r="CRR155"/>
      <c r="CRS155"/>
      <c r="CRT155"/>
      <c r="CRU155"/>
      <c r="CRV155"/>
      <c r="CRW155"/>
      <c r="CRX155"/>
      <c r="CRY155"/>
      <c r="CRZ155"/>
      <c r="CSA155"/>
      <c r="CSB155"/>
      <c r="CSC155"/>
      <c r="CSD155"/>
      <c r="CSE155"/>
      <c r="CSF155"/>
      <c r="CSG155"/>
      <c r="CSH155"/>
      <c r="CSI155"/>
      <c r="CSJ155"/>
      <c r="CSK155"/>
      <c r="CSL155"/>
      <c r="CSM155"/>
      <c r="CSN155"/>
      <c r="CSO155"/>
      <c r="CSP155"/>
      <c r="CSQ155"/>
      <c r="CSR155"/>
      <c r="CSS155"/>
      <c r="CST155"/>
      <c r="CSU155"/>
      <c r="CSV155"/>
      <c r="CSW155"/>
      <c r="CSX155"/>
      <c r="CSY155"/>
      <c r="CSZ155"/>
      <c r="CTA155"/>
      <c r="CTB155"/>
      <c r="CTC155"/>
      <c r="CTD155"/>
      <c r="CTE155"/>
      <c r="CTF155"/>
      <c r="CTG155"/>
      <c r="CTH155"/>
      <c r="CTI155"/>
      <c r="CTJ155"/>
      <c r="CTK155"/>
      <c r="CTL155"/>
      <c r="CTM155"/>
      <c r="CTN155"/>
      <c r="CTO155"/>
      <c r="CTP155"/>
      <c r="CTQ155"/>
      <c r="CTR155"/>
      <c r="CTS155"/>
      <c r="CTT155"/>
      <c r="CTU155"/>
      <c r="CTV155"/>
      <c r="CTW155"/>
      <c r="CTX155"/>
      <c r="CTY155"/>
      <c r="CTZ155"/>
      <c r="CUA155"/>
      <c r="CUB155"/>
      <c r="CUC155"/>
      <c r="CUD155"/>
      <c r="CUE155"/>
      <c r="CUF155"/>
      <c r="CUG155"/>
      <c r="CUH155"/>
      <c r="CUI155"/>
      <c r="CUJ155"/>
      <c r="CUK155"/>
      <c r="CUL155"/>
      <c r="CUM155"/>
      <c r="CUN155"/>
      <c r="CUO155"/>
      <c r="CUP155"/>
      <c r="CUQ155"/>
      <c r="CUR155"/>
      <c r="CUS155"/>
      <c r="CUT155"/>
      <c r="CUU155"/>
      <c r="CUV155"/>
      <c r="CUW155"/>
      <c r="CUX155"/>
      <c r="CUY155"/>
      <c r="CUZ155"/>
      <c r="CVA155"/>
      <c r="CVB155"/>
      <c r="CVC155"/>
      <c r="CVD155"/>
      <c r="CVE155"/>
      <c r="CVF155"/>
      <c r="CVG155"/>
      <c r="CVH155"/>
      <c r="CVI155"/>
      <c r="CVJ155"/>
      <c r="CVK155"/>
      <c r="CVL155"/>
      <c r="CVM155"/>
      <c r="CVN155"/>
      <c r="CVO155"/>
      <c r="CVP155"/>
      <c r="CVQ155"/>
      <c r="CVR155"/>
      <c r="CVS155"/>
      <c r="CVT155"/>
      <c r="CVU155"/>
      <c r="CVV155"/>
      <c r="CVW155"/>
      <c r="CVX155"/>
      <c r="CVY155"/>
      <c r="CVZ155"/>
      <c r="CWA155"/>
      <c r="CWB155"/>
      <c r="CWC155"/>
      <c r="CWD155"/>
      <c r="CWE155"/>
      <c r="CWF155"/>
      <c r="CWG155"/>
      <c r="CWH155"/>
      <c r="CWI155"/>
      <c r="CWJ155"/>
      <c r="CWK155"/>
      <c r="CWL155"/>
      <c r="CWM155"/>
      <c r="CWN155"/>
      <c r="CWO155"/>
      <c r="CWP155"/>
      <c r="CWQ155"/>
      <c r="CWR155"/>
      <c r="CWS155"/>
      <c r="CWT155"/>
      <c r="CWU155"/>
      <c r="CWV155"/>
      <c r="CWW155"/>
      <c r="CWX155"/>
      <c r="CWY155"/>
      <c r="CWZ155"/>
      <c r="CXA155"/>
      <c r="CXB155"/>
      <c r="CXC155"/>
      <c r="CXD155"/>
      <c r="CXE155"/>
      <c r="CXF155"/>
      <c r="CXG155"/>
      <c r="CXH155"/>
      <c r="CXI155"/>
      <c r="CXJ155"/>
      <c r="CXK155"/>
      <c r="CXL155"/>
      <c r="CXM155"/>
      <c r="CXN155"/>
      <c r="CXO155"/>
      <c r="CXP155"/>
      <c r="CXQ155"/>
      <c r="CXR155"/>
      <c r="CXS155"/>
      <c r="CXT155"/>
      <c r="CXU155"/>
      <c r="CXV155"/>
      <c r="CXW155"/>
      <c r="CXX155"/>
      <c r="CXY155"/>
      <c r="CXZ155"/>
      <c r="CYA155"/>
      <c r="CYB155"/>
      <c r="CYC155"/>
      <c r="CYD155"/>
      <c r="CYE155"/>
      <c r="CYF155"/>
      <c r="CYG155"/>
      <c r="CYH155"/>
      <c r="CYI155"/>
      <c r="CYJ155"/>
      <c r="CYK155"/>
      <c r="CYL155"/>
      <c r="CYM155"/>
      <c r="CYN155"/>
      <c r="CYO155"/>
      <c r="CYP155"/>
      <c r="CYQ155"/>
      <c r="CYR155"/>
      <c r="CYS155"/>
      <c r="CYT155"/>
      <c r="CYU155"/>
      <c r="CYV155"/>
      <c r="CYW155"/>
      <c r="CYX155"/>
      <c r="CYY155"/>
      <c r="CYZ155"/>
      <c r="CZA155"/>
      <c r="CZB155"/>
      <c r="CZC155"/>
      <c r="CZD155"/>
      <c r="CZE155"/>
      <c r="CZF155"/>
      <c r="CZG155"/>
      <c r="CZH155"/>
      <c r="CZI155"/>
      <c r="CZJ155"/>
      <c r="CZK155"/>
      <c r="CZL155"/>
      <c r="CZM155"/>
      <c r="CZN155"/>
      <c r="CZO155"/>
      <c r="CZP155"/>
      <c r="CZQ155"/>
      <c r="CZR155"/>
      <c r="CZS155"/>
      <c r="CZT155"/>
      <c r="CZU155"/>
      <c r="CZV155"/>
      <c r="CZW155"/>
      <c r="CZX155"/>
      <c r="CZY155"/>
      <c r="CZZ155"/>
      <c r="DAA155"/>
      <c r="DAB155"/>
      <c r="DAC155"/>
      <c r="DAD155"/>
      <c r="DAE155"/>
      <c r="DAF155"/>
      <c r="DAG155"/>
      <c r="DAH155"/>
      <c r="DAI155"/>
      <c r="DAJ155"/>
      <c r="DAK155"/>
      <c r="DAL155"/>
      <c r="DAM155"/>
      <c r="DAN155"/>
      <c r="DAO155"/>
      <c r="DAP155"/>
      <c r="DAQ155"/>
      <c r="DAR155"/>
      <c r="DAS155"/>
      <c r="DAT155"/>
      <c r="DAU155"/>
      <c r="DAV155"/>
      <c r="DAW155"/>
      <c r="DAX155"/>
      <c r="DAY155"/>
      <c r="DAZ155"/>
      <c r="DBA155"/>
      <c r="DBB155"/>
      <c r="DBC155"/>
      <c r="DBD155"/>
      <c r="DBE155"/>
      <c r="DBF155"/>
      <c r="DBG155"/>
      <c r="DBH155"/>
      <c r="DBI155"/>
      <c r="DBJ155"/>
      <c r="DBK155"/>
      <c r="DBL155"/>
      <c r="DBM155"/>
      <c r="DBN155"/>
      <c r="DBO155"/>
      <c r="DBP155"/>
      <c r="DBQ155"/>
      <c r="DBR155"/>
      <c r="DBS155"/>
      <c r="DBT155"/>
      <c r="DBU155"/>
      <c r="DBV155"/>
      <c r="DBW155"/>
      <c r="DBX155"/>
      <c r="DBY155"/>
      <c r="DBZ155"/>
      <c r="DCA155"/>
      <c r="DCB155"/>
      <c r="DCC155"/>
      <c r="DCD155"/>
      <c r="DCE155"/>
      <c r="DCF155"/>
      <c r="DCG155"/>
      <c r="DCH155"/>
      <c r="DCI155"/>
      <c r="DCJ155"/>
      <c r="DCK155"/>
      <c r="DCL155"/>
      <c r="DCM155"/>
      <c r="DCN155"/>
      <c r="DCO155"/>
      <c r="DCP155"/>
      <c r="DCQ155"/>
      <c r="DCR155"/>
      <c r="DCS155"/>
      <c r="DCT155"/>
      <c r="DCU155"/>
      <c r="DCV155"/>
      <c r="DCW155"/>
      <c r="DCX155"/>
      <c r="DCY155"/>
      <c r="DCZ155"/>
      <c r="DDA155"/>
      <c r="DDB155"/>
      <c r="DDC155"/>
      <c r="DDD155"/>
      <c r="DDE155"/>
      <c r="DDF155"/>
      <c r="DDG155"/>
      <c r="DDH155"/>
      <c r="DDI155"/>
      <c r="DDJ155"/>
      <c r="DDK155"/>
      <c r="DDL155"/>
      <c r="DDM155"/>
      <c r="DDN155"/>
      <c r="DDO155"/>
      <c r="DDP155"/>
      <c r="DDQ155"/>
      <c r="DDR155"/>
      <c r="DDS155"/>
      <c r="DDT155"/>
      <c r="DDU155"/>
      <c r="DDV155"/>
      <c r="DDW155"/>
      <c r="DDX155"/>
      <c r="DDY155"/>
      <c r="DDZ155"/>
      <c r="DEA155"/>
      <c r="DEB155"/>
      <c r="DEC155"/>
      <c r="DED155"/>
      <c r="DEE155"/>
      <c r="DEF155"/>
      <c r="DEG155"/>
      <c r="DEH155"/>
      <c r="DEI155"/>
      <c r="DEJ155"/>
      <c r="DEK155"/>
      <c r="DEL155"/>
      <c r="DEM155"/>
      <c r="DEN155"/>
      <c r="DEO155"/>
      <c r="DEP155"/>
      <c r="DEQ155"/>
      <c r="DER155"/>
      <c r="DES155"/>
      <c r="DET155"/>
      <c r="DEU155"/>
    </row>
    <row r="156" spans="1:2855" ht="30">
      <c r="A156" s="63" t="s">
        <v>469</v>
      </c>
      <c r="B156" s="64" t="s">
        <v>156</v>
      </c>
      <c r="C156" s="64" t="s">
        <v>470</v>
      </c>
      <c r="D156" s="63" t="s">
        <v>471</v>
      </c>
      <c r="E156" s="65" t="s">
        <v>154</v>
      </c>
      <c r="F156" s="66">
        <v>342.3</v>
      </c>
      <c r="G156" s="67">
        <v>27.59</v>
      </c>
      <c r="H156" s="67">
        <f t="shared" si="6"/>
        <v>34.82</v>
      </c>
      <c r="I156" s="67">
        <f t="shared" si="7"/>
        <v>9444.0499999999993</v>
      </c>
      <c r="J156" s="67">
        <f t="shared" si="8"/>
        <v>11918.88</v>
      </c>
      <c r="K156" s="45"/>
    </row>
    <row r="157" spans="1:2855" ht="30">
      <c r="A157" s="63" t="s">
        <v>472</v>
      </c>
      <c r="B157" s="64" t="s">
        <v>156</v>
      </c>
      <c r="C157" s="64" t="s">
        <v>473</v>
      </c>
      <c r="D157" s="63" t="s">
        <v>474</v>
      </c>
      <c r="E157" s="65" t="s">
        <v>154</v>
      </c>
      <c r="F157" s="66">
        <v>350.4</v>
      </c>
      <c r="G157" s="67">
        <v>32.4</v>
      </c>
      <c r="H157" s="67">
        <f t="shared" si="6"/>
        <v>40.9</v>
      </c>
      <c r="I157" s="67">
        <f t="shared" si="7"/>
        <v>11352.96</v>
      </c>
      <c r="J157" s="67">
        <f t="shared" si="8"/>
        <v>14331.36</v>
      </c>
      <c r="K157" s="45"/>
    </row>
    <row r="158" spans="1:2855" ht="45">
      <c r="A158" s="63" t="s">
        <v>475</v>
      </c>
      <c r="B158" s="64" t="s">
        <v>156</v>
      </c>
      <c r="C158" s="64" t="s">
        <v>476</v>
      </c>
      <c r="D158" s="63" t="s">
        <v>477</v>
      </c>
      <c r="E158" s="65" t="s">
        <v>154</v>
      </c>
      <c r="F158" s="66">
        <v>694.5</v>
      </c>
      <c r="G158" s="67">
        <v>78.61</v>
      </c>
      <c r="H158" s="67">
        <f t="shared" si="6"/>
        <v>99.23</v>
      </c>
      <c r="I158" s="67">
        <f t="shared" si="7"/>
        <v>54594.64</v>
      </c>
      <c r="J158" s="67">
        <f t="shared" si="8"/>
        <v>68915.23</v>
      </c>
      <c r="K158" s="45"/>
    </row>
    <row r="159" spans="1:2855" ht="30">
      <c r="A159" s="63" t="s">
        <v>478</v>
      </c>
      <c r="B159" s="64" t="s">
        <v>156</v>
      </c>
      <c r="C159" s="64" t="s">
        <v>479</v>
      </c>
      <c r="D159" s="63" t="s">
        <v>480</v>
      </c>
      <c r="E159" s="65" t="s">
        <v>200</v>
      </c>
      <c r="F159" s="66">
        <v>327.5</v>
      </c>
      <c r="G159" s="67">
        <v>31.41</v>
      </c>
      <c r="H159" s="67">
        <f t="shared" si="6"/>
        <v>39.65</v>
      </c>
      <c r="I159" s="67">
        <f t="shared" si="7"/>
        <v>10286.77</v>
      </c>
      <c r="J159" s="67">
        <f t="shared" si="8"/>
        <v>12985.37</v>
      </c>
      <c r="K159" s="45"/>
    </row>
    <row r="160" spans="1:2855" ht="60">
      <c r="A160" s="63" t="s">
        <v>481</v>
      </c>
      <c r="B160" s="64" t="s">
        <v>156</v>
      </c>
      <c r="C160" s="64" t="s">
        <v>482</v>
      </c>
      <c r="D160" s="63" t="s">
        <v>483</v>
      </c>
      <c r="E160" s="65" t="s">
        <v>154</v>
      </c>
      <c r="F160" s="66">
        <v>40.31</v>
      </c>
      <c r="G160" s="67">
        <v>85.75</v>
      </c>
      <c r="H160" s="67">
        <f t="shared" si="6"/>
        <v>108.25</v>
      </c>
      <c r="I160" s="67">
        <f t="shared" si="7"/>
        <v>3456.58</v>
      </c>
      <c r="J160" s="67">
        <f t="shared" si="8"/>
        <v>4363.55</v>
      </c>
      <c r="K160" s="45"/>
    </row>
    <row r="161" spans="1:2855" ht="15">
      <c r="A161" s="63" t="s">
        <v>484</v>
      </c>
      <c r="B161" s="64" t="s">
        <v>156</v>
      </c>
      <c r="C161" s="64" t="s">
        <v>485</v>
      </c>
      <c r="D161" s="63" t="s">
        <v>486</v>
      </c>
      <c r="E161" s="65" t="s">
        <v>154</v>
      </c>
      <c r="F161" s="66">
        <v>0.45</v>
      </c>
      <c r="G161" s="67">
        <v>252.47</v>
      </c>
      <c r="H161" s="67">
        <f t="shared" si="6"/>
        <v>318.70999999999998</v>
      </c>
      <c r="I161" s="67">
        <f t="shared" si="7"/>
        <v>113.61</v>
      </c>
      <c r="J161" s="67">
        <f t="shared" si="8"/>
        <v>143.41</v>
      </c>
      <c r="K161" s="45"/>
    </row>
    <row r="162" spans="1:2855" s="37" customFormat="1" ht="15">
      <c r="A162" s="58" t="s">
        <v>32</v>
      </c>
      <c r="B162" s="59"/>
      <c r="C162" s="59"/>
      <c r="D162" s="58" t="s">
        <v>487</v>
      </c>
      <c r="E162" s="60" t="s">
        <v>1</v>
      </c>
      <c r="F162" s="61">
        <v>0</v>
      </c>
      <c r="G162" s="62">
        <v>0</v>
      </c>
      <c r="H162" s="62">
        <f t="shared" si="6"/>
        <v>0</v>
      </c>
      <c r="I162" s="67">
        <f t="shared" si="7"/>
        <v>0</v>
      </c>
      <c r="J162" s="62">
        <f>TRUNC((SUM(J163:J171)),2)</f>
        <v>116615.02</v>
      </c>
      <c r="K162" s="45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  <c r="IS162"/>
      <c r="IT162"/>
      <c r="IU162"/>
      <c r="IV162"/>
      <c r="IW162"/>
      <c r="IX162"/>
      <c r="IY162"/>
      <c r="IZ162"/>
      <c r="JA162"/>
      <c r="JB162"/>
      <c r="JC162"/>
      <c r="JD162"/>
      <c r="JE162"/>
      <c r="JF162"/>
      <c r="JG162"/>
      <c r="JH162"/>
      <c r="JI162"/>
      <c r="JJ162"/>
      <c r="JK162"/>
      <c r="JL162"/>
      <c r="JM162"/>
      <c r="JN162"/>
      <c r="JO162"/>
      <c r="JP162"/>
      <c r="JQ162"/>
      <c r="JR162"/>
      <c r="JS162"/>
      <c r="JT162"/>
      <c r="JU162"/>
      <c r="JV162"/>
      <c r="JW162"/>
      <c r="JX162"/>
      <c r="JY162"/>
      <c r="JZ162"/>
      <c r="KA162"/>
      <c r="KB162"/>
      <c r="KC162"/>
      <c r="KD162"/>
      <c r="KE162"/>
      <c r="KF162"/>
      <c r="KG162"/>
      <c r="KH162"/>
      <c r="KI162"/>
      <c r="KJ162"/>
      <c r="KK162"/>
      <c r="KL162"/>
      <c r="KM162"/>
      <c r="KN162"/>
      <c r="KO162"/>
      <c r="KP162"/>
      <c r="KQ162"/>
      <c r="KR162"/>
      <c r="KS162"/>
      <c r="KT162"/>
      <c r="KU162"/>
      <c r="KV162"/>
      <c r="KW162"/>
      <c r="KX162"/>
      <c r="KY162"/>
      <c r="KZ162"/>
      <c r="LA162"/>
      <c r="LB162"/>
      <c r="LC162"/>
      <c r="LD162"/>
      <c r="LE162"/>
      <c r="LF162"/>
      <c r="LG162"/>
      <c r="LH162"/>
      <c r="LI162"/>
      <c r="LJ162"/>
      <c r="LK162"/>
      <c r="LL162"/>
      <c r="LM162"/>
      <c r="LN162"/>
      <c r="LO162"/>
      <c r="LP162"/>
      <c r="LQ162"/>
      <c r="LR162"/>
      <c r="LS162"/>
      <c r="LT162"/>
      <c r="LU162"/>
      <c r="LV162"/>
      <c r="LW162"/>
      <c r="LX162"/>
      <c r="LY162"/>
      <c r="LZ162"/>
      <c r="MA162"/>
      <c r="MB162"/>
      <c r="MC162"/>
      <c r="MD162"/>
      <c r="ME162"/>
      <c r="MF162"/>
      <c r="MG162"/>
      <c r="MH162"/>
      <c r="MI162"/>
      <c r="MJ162"/>
      <c r="MK162"/>
      <c r="ML162"/>
      <c r="MM162"/>
      <c r="MN162"/>
      <c r="MO162"/>
      <c r="MP162"/>
      <c r="MQ162"/>
      <c r="MR162"/>
      <c r="MS162"/>
      <c r="MT162"/>
      <c r="MU162"/>
      <c r="MV162"/>
      <c r="MW162"/>
      <c r="MX162"/>
      <c r="MY162"/>
      <c r="MZ162"/>
      <c r="NA162"/>
      <c r="NB162"/>
      <c r="NC162"/>
      <c r="ND162"/>
      <c r="NE162"/>
      <c r="NF162"/>
      <c r="NG162"/>
      <c r="NH162"/>
      <c r="NI162"/>
      <c r="NJ162"/>
      <c r="NK162"/>
      <c r="NL162"/>
      <c r="NM162"/>
      <c r="NN162"/>
      <c r="NO162"/>
      <c r="NP162"/>
      <c r="NQ162"/>
      <c r="NR162"/>
      <c r="NS162"/>
      <c r="NT162"/>
      <c r="NU162"/>
      <c r="NV162"/>
      <c r="NW162"/>
      <c r="NX162"/>
      <c r="NY162"/>
      <c r="NZ162"/>
      <c r="OA162"/>
      <c r="OB162"/>
      <c r="OC162"/>
      <c r="OD162"/>
      <c r="OE162"/>
      <c r="OF162"/>
      <c r="OG162"/>
      <c r="OH162"/>
      <c r="OI162"/>
      <c r="OJ162"/>
      <c r="OK162"/>
      <c r="OL162"/>
      <c r="OM162"/>
      <c r="ON162"/>
      <c r="OO162"/>
      <c r="OP162"/>
      <c r="OQ162"/>
      <c r="OR162"/>
      <c r="OS162"/>
      <c r="OT162"/>
      <c r="OU162"/>
      <c r="OV162"/>
      <c r="OW162"/>
      <c r="OX162"/>
      <c r="OY162"/>
      <c r="OZ162"/>
      <c r="PA162"/>
      <c r="PB162"/>
      <c r="PC162"/>
      <c r="PD162"/>
      <c r="PE162"/>
      <c r="PF162"/>
      <c r="PG162"/>
      <c r="PH162"/>
      <c r="PI162"/>
      <c r="PJ162"/>
      <c r="PK162"/>
      <c r="PL162"/>
      <c r="PM162"/>
      <c r="PN162"/>
      <c r="PO162"/>
      <c r="PP162"/>
      <c r="PQ162"/>
      <c r="PR162"/>
      <c r="PS162"/>
      <c r="PT162"/>
      <c r="PU162"/>
      <c r="PV162"/>
      <c r="PW162"/>
      <c r="PX162"/>
      <c r="PY162"/>
      <c r="PZ162"/>
      <c r="QA162"/>
      <c r="QB162"/>
      <c r="QC162"/>
      <c r="QD162"/>
      <c r="QE162"/>
      <c r="QF162"/>
      <c r="QG162"/>
      <c r="QH162"/>
      <c r="QI162"/>
      <c r="QJ162"/>
      <c r="QK162"/>
      <c r="QL162"/>
      <c r="QM162"/>
      <c r="QN162"/>
      <c r="QO162"/>
      <c r="QP162"/>
      <c r="QQ162"/>
      <c r="QR162"/>
      <c r="QS162"/>
      <c r="QT162"/>
      <c r="QU162"/>
      <c r="QV162"/>
      <c r="QW162"/>
      <c r="QX162"/>
      <c r="QY162"/>
      <c r="QZ162"/>
      <c r="RA162"/>
      <c r="RB162"/>
      <c r="RC162"/>
      <c r="RD162"/>
      <c r="RE162"/>
      <c r="RF162"/>
      <c r="RG162"/>
      <c r="RH162"/>
      <c r="RI162"/>
      <c r="RJ162"/>
      <c r="RK162"/>
      <c r="RL162"/>
      <c r="RM162"/>
      <c r="RN162"/>
      <c r="RO162"/>
      <c r="RP162"/>
      <c r="RQ162"/>
      <c r="RR162"/>
      <c r="RS162"/>
      <c r="RT162"/>
      <c r="RU162"/>
      <c r="RV162"/>
      <c r="RW162"/>
      <c r="RX162"/>
      <c r="RY162"/>
      <c r="RZ162"/>
      <c r="SA162"/>
      <c r="SB162"/>
      <c r="SC162"/>
      <c r="SD162"/>
      <c r="SE162"/>
      <c r="SF162"/>
      <c r="SG162"/>
      <c r="SH162"/>
      <c r="SI162"/>
      <c r="SJ162"/>
      <c r="SK162"/>
      <c r="SL162"/>
      <c r="SM162"/>
      <c r="SN162"/>
      <c r="SO162"/>
      <c r="SP162"/>
      <c r="SQ162"/>
      <c r="SR162"/>
      <c r="SS162"/>
      <c r="ST162"/>
      <c r="SU162"/>
      <c r="SV162"/>
      <c r="SW162"/>
      <c r="SX162"/>
      <c r="SY162"/>
      <c r="SZ162"/>
      <c r="TA162"/>
      <c r="TB162"/>
      <c r="TC162"/>
      <c r="TD162"/>
      <c r="TE162"/>
      <c r="TF162"/>
      <c r="TG162"/>
      <c r="TH162"/>
      <c r="TI162"/>
      <c r="TJ162"/>
      <c r="TK162"/>
      <c r="TL162"/>
      <c r="TM162"/>
      <c r="TN162"/>
      <c r="TO162"/>
      <c r="TP162"/>
      <c r="TQ162"/>
      <c r="TR162"/>
      <c r="TS162"/>
      <c r="TT162"/>
      <c r="TU162"/>
      <c r="TV162"/>
      <c r="TW162"/>
      <c r="TX162"/>
      <c r="TY162"/>
      <c r="TZ162"/>
      <c r="UA162"/>
      <c r="UB162"/>
      <c r="UC162"/>
      <c r="UD162"/>
      <c r="UE162"/>
      <c r="UF162"/>
      <c r="UG162"/>
      <c r="UH162"/>
      <c r="UI162"/>
      <c r="UJ162"/>
      <c r="UK162"/>
      <c r="UL162"/>
      <c r="UM162"/>
      <c r="UN162"/>
      <c r="UO162"/>
      <c r="UP162"/>
      <c r="UQ162"/>
      <c r="UR162"/>
      <c r="US162"/>
      <c r="UT162"/>
      <c r="UU162"/>
      <c r="UV162"/>
      <c r="UW162"/>
      <c r="UX162"/>
      <c r="UY162"/>
      <c r="UZ162"/>
      <c r="VA162"/>
      <c r="VB162"/>
      <c r="VC162"/>
      <c r="VD162"/>
      <c r="VE162"/>
      <c r="VF162"/>
      <c r="VG162"/>
      <c r="VH162"/>
      <c r="VI162"/>
      <c r="VJ162"/>
      <c r="VK162"/>
      <c r="VL162"/>
      <c r="VM162"/>
      <c r="VN162"/>
      <c r="VO162"/>
      <c r="VP162"/>
      <c r="VQ162"/>
      <c r="VR162"/>
      <c r="VS162"/>
      <c r="VT162"/>
      <c r="VU162"/>
      <c r="VV162"/>
      <c r="VW162"/>
      <c r="VX162"/>
      <c r="VY162"/>
      <c r="VZ162"/>
      <c r="WA162"/>
      <c r="WB162"/>
      <c r="WC162"/>
      <c r="WD162"/>
      <c r="WE162"/>
      <c r="WF162"/>
      <c r="WG162"/>
      <c r="WH162"/>
      <c r="WI162"/>
      <c r="WJ162"/>
      <c r="WK162"/>
      <c r="WL162"/>
      <c r="WM162"/>
      <c r="WN162"/>
      <c r="WO162"/>
      <c r="WP162"/>
      <c r="WQ162"/>
      <c r="WR162"/>
      <c r="WS162"/>
      <c r="WT162"/>
      <c r="WU162"/>
      <c r="WV162"/>
      <c r="WW162"/>
      <c r="WX162"/>
      <c r="WY162"/>
      <c r="WZ162"/>
      <c r="XA162"/>
      <c r="XB162"/>
      <c r="XC162"/>
      <c r="XD162"/>
      <c r="XE162"/>
      <c r="XF162"/>
      <c r="XG162"/>
      <c r="XH162"/>
      <c r="XI162"/>
      <c r="XJ162"/>
      <c r="XK162"/>
      <c r="XL162"/>
      <c r="XM162"/>
      <c r="XN162"/>
      <c r="XO162"/>
      <c r="XP162"/>
      <c r="XQ162"/>
      <c r="XR162"/>
      <c r="XS162"/>
      <c r="XT162"/>
      <c r="XU162"/>
      <c r="XV162"/>
      <c r="XW162"/>
      <c r="XX162"/>
      <c r="XY162"/>
      <c r="XZ162"/>
      <c r="YA162"/>
      <c r="YB162"/>
      <c r="YC162"/>
      <c r="YD162"/>
      <c r="YE162"/>
      <c r="YF162"/>
      <c r="YG162"/>
      <c r="YH162"/>
      <c r="YI162"/>
      <c r="YJ162"/>
      <c r="YK162"/>
      <c r="YL162"/>
      <c r="YM162"/>
      <c r="YN162"/>
      <c r="YO162"/>
      <c r="YP162"/>
      <c r="YQ162"/>
      <c r="YR162"/>
      <c r="YS162"/>
      <c r="YT162"/>
      <c r="YU162"/>
      <c r="YV162"/>
      <c r="YW162"/>
      <c r="YX162"/>
      <c r="YY162"/>
      <c r="YZ162"/>
      <c r="ZA162"/>
      <c r="ZB162"/>
      <c r="ZC162"/>
      <c r="ZD162"/>
      <c r="ZE162"/>
      <c r="ZF162"/>
      <c r="ZG162"/>
      <c r="ZH162"/>
      <c r="ZI162"/>
      <c r="ZJ162"/>
      <c r="ZK162"/>
      <c r="ZL162"/>
      <c r="ZM162"/>
      <c r="ZN162"/>
      <c r="ZO162"/>
      <c r="ZP162"/>
      <c r="ZQ162"/>
      <c r="ZR162"/>
      <c r="ZS162"/>
      <c r="ZT162"/>
      <c r="ZU162"/>
      <c r="ZV162"/>
      <c r="ZW162"/>
      <c r="ZX162"/>
      <c r="ZY162"/>
      <c r="ZZ162"/>
      <c r="AAA162"/>
      <c r="AAB162"/>
      <c r="AAC162"/>
      <c r="AAD162"/>
      <c r="AAE162"/>
      <c r="AAF162"/>
      <c r="AAG162"/>
      <c r="AAH162"/>
      <c r="AAI162"/>
      <c r="AAJ162"/>
      <c r="AAK162"/>
      <c r="AAL162"/>
      <c r="AAM162"/>
      <c r="AAN162"/>
      <c r="AAO162"/>
      <c r="AAP162"/>
      <c r="AAQ162"/>
      <c r="AAR162"/>
      <c r="AAS162"/>
      <c r="AAT162"/>
      <c r="AAU162"/>
      <c r="AAV162"/>
      <c r="AAW162"/>
      <c r="AAX162"/>
      <c r="AAY162"/>
      <c r="AAZ162"/>
      <c r="ABA162"/>
      <c r="ABB162"/>
      <c r="ABC162"/>
      <c r="ABD162"/>
      <c r="ABE162"/>
      <c r="ABF162"/>
      <c r="ABG162"/>
      <c r="ABH162"/>
      <c r="ABI162"/>
      <c r="ABJ162"/>
      <c r="ABK162"/>
      <c r="ABL162"/>
      <c r="ABM162"/>
      <c r="ABN162"/>
      <c r="ABO162"/>
      <c r="ABP162"/>
      <c r="ABQ162"/>
      <c r="ABR162"/>
      <c r="ABS162"/>
      <c r="ABT162"/>
      <c r="ABU162"/>
      <c r="ABV162"/>
      <c r="ABW162"/>
      <c r="ABX162"/>
      <c r="ABY162"/>
      <c r="ABZ162"/>
      <c r="ACA162"/>
      <c r="ACB162"/>
      <c r="ACC162"/>
      <c r="ACD162"/>
      <c r="ACE162"/>
      <c r="ACF162"/>
      <c r="ACG162"/>
      <c r="ACH162"/>
      <c r="ACI162"/>
      <c r="ACJ162"/>
      <c r="ACK162"/>
      <c r="ACL162"/>
      <c r="ACM162"/>
      <c r="ACN162"/>
      <c r="ACO162"/>
      <c r="ACP162"/>
      <c r="ACQ162"/>
      <c r="ACR162"/>
      <c r="ACS162"/>
      <c r="ACT162"/>
      <c r="ACU162"/>
      <c r="ACV162"/>
      <c r="ACW162"/>
      <c r="ACX162"/>
      <c r="ACY162"/>
      <c r="ACZ162"/>
      <c r="ADA162"/>
      <c r="ADB162"/>
      <c r="ADC162"/>
      <c r="ADD162"/>
      <c r="ADE162"/>
      <c r="ADF162"/>
      <c r="ADG162"/>
      <c r="ADH162"/>
      <c r="ADI162"/>
      <c r="ADJ162"/>
      <c r="ADK162"/>
      <c r="ADL162"/>
      <c r="ADM162"/>
      <c r="ADN162"/>
      <c r="ADO162"/>
      <c r="ADP162"/>
      <c r="ADQ162"/>
      <c r="ADR162"/>
      <c r="ADS162"/>
      <c r="ADT162"/>
      <c r="ADU162"/>
      <c r="ADV162"/>
      <c r="ADW162"/>
      <c r="ADX162"/>
      <c r="ADY162"/>
      <c r="ADZ162"/>
      <c r="AEA162"/>
      <c r="AEB162"/>
      <c r="AEC162"/>
      <c r="AED162"/>
      <c r="AEE162"/>
      <c r="AEF162"/>
      <c r="AEG162"/>
      <c r="AEH162"/>
      <c r="AEI162"/>
      <c r="AEJ162"/>
      <c r="AEK162"/>
      <c r="AEL162"/>
      <c r="AEM162"/>
      <c r="AEN162"/>
      <c r="AEO162"/>
      <c r="AEP162"/>
      <c r="AEQ162"/>
      <c r="AER162"/>
      <c r="AES162"/>
      <c r="AET162"/>
      <c r="AEU162"/>
      <c r="AEV162"/>
      <c r="AEW162"/>
      <c r="AEX162"/>
      <c r="AEY162"/>
      <c r="AEZ162"/>
      <c r="AFA162"/>
      <c r="AFB162"/>
      <c r="AFC162"/>
      <c r="AFD162"/>
      <c r="AFE162"/>
      <c r="AFF162"/>
      <c r="AFG162"/>
      <c r="AFH162"/>
      <c r="AFI162"/>
      <c r="AFJ162"/>
      <c r="AFK162"/>
      <c r="AFL162"/>
      <c r="AFM162"/>
      <c r="AFN162"/>
      <c r="AFO162"/>
      <c r="AFP162"/>
      <c r="AFQ162"/>
      <c r="AFR162"/>
      <c r="AFS162"/>
      <c r="AFT162"/>
      <c r="AFU162"/>
      <c r="AFV162"/>
      <c r="AFW162"/>
      <c r="AFX162"/>
      <c r="AFY162"/>
      <c r="AFZ162"/>
      <c r="AGA162"/>
      <c r="AGB162"/>
      <c r="AGC162"/>
      <c r="AGD162"/>
      <c r="AGE162"/>
      <c r="AGF162"/>
      <c r="AGG162"/>
      <c r="AGH162"/>
      <c r="AGI162"/>
      <c r="AGJ162"/>
      <c r="AGK162"/>
      <c r="AGL162"/>
      <c r="AGM162"/>
      <c r="AGN162"/>
      <c r="AGO162"/>
      <c r="AGP162"/>
      <c r="AGQ162"/>
      <c r="AGR162"/>
      <c r="AGS162"/>
      <c r="AGT162"/>
      <c r="AGU162"/>
      <c r="AGV162"/>
      <c r="AGW162"/>
      <c r="AGX162"/>
      <c r="AGY162"/>
      <c r="AGZ162"/>
      <c r="AHA162"/>
      <c r="AHB162"/>
      <c r="AHC162"/>
      <c r="AHD162"/>
      <c r="AHE162"/>
      <c r="AHF162"/>
      <c r="AHG162"/>
      <c r="AHH162"/>
      <c r="AHI162"/>
      <c r="AHJ162"/>
      <c r="AHK162"/>
      <c r="AHL162"/>
      <c r="AHM162"/>
      <c r="AHN162"/>
      <c r="AHO162"/>
      <c r="AHP162"/>
      <c r="AHQ162"/>
      <c r="AHR162"/>
      <c r="AHS162"/>
      <c r="AHT162"/>
      <c r="AHU162"/>
      <c r="AHV162"/>
      <c r="AHW162"/>
      <c r="AHX162"/>
      <c r="AHY162"/>
      <c r="AHZ162"/>
      <c r="AIA162"/>
      <c r="AIB162"/>
      <c r="AIC162"/>
      <c r="AID162"/>
      <c r="AIE162"/>
      <c r="AIF162"/>
      <c r="AIG162"/>
      <c r="AIH162"/>
      <c r="AII162"/>
      <c r="AIJ162"/>
      <c r="AIK162"/>
      <c r="AIL162"/>
      <c r="AIM162"/>
      <c r="AIN162"/>
      <c r="AIO162"/>
      <c r="AIP162"/>
      <c r="AIQ162"/>
      <c r="AIR162"/>
      <c r="AIS162"/>
      <c r="AIT162"/>
      <c r="AIU162"/>
      <c r="AIV162"/>
      <c r="AIW162"/>
      <c r="AIX162"/>
      <c r="AIY162"/>
      <c r="AIZ162"/>
      <c r="AJA162"/>
      <c r="AJB162"/>
      <c r="AJC162"/>
      <c r="AJD162"/>
      <c r="AJE162"/>
      <c r="AJF162"/>
      <c r="AJG162"/>
      <c r="AJH162"/>
      <c r="AJI162"/>
      <c r="AJJ162"/>
      <c r="AJK162"/>
      <c r="AJL162"/>
      <c r="AJM162"/>
      <c r="AJN162"/>
      <c r="AJO162"/>
      <c r="AJP162"/>
      <c r="AJQ162"/>
      <c r="AJR162"/>
      <c r="AJS162"/>
      <c r="AJT162"/>
      <c r="AJU162"/>
      <c r="AJV162"/>
      <c r="AJW162"/>
      <c r="AJX162"/>
      <c r="AJY162"/>
      <c r="AJZ162"/>
      <c r="AKA162"/>
      <c r="AKB162"/>
      <c r="AKC162"/>
      <c r="AKD162"/>
      <c r="AKE162"/>
      <c r="AKF162"/>
      <c r="AKG162"/>
      <c r="AKH162"/>
      <c r="AKI162"/>
      <c r="AKJ162"/>
      <c r="AKK162"/>
      <c r="AKL162"/>
      <c r="AKM162"/>
      <c r="AKN162"/>
      <c r="AKO162"/>
      <c r="AKP162"/>
      <c r="AKQ162"/>
      <c r="AKR162"/>
      <c r="AKS162"/>
      <c r="AKT162"/>
      <c r="AKU162"/>
      <c r="AKV162"/>
      <c r="AKW162"/>
      <c r="AKX162"/>
      <c r="AKY162"/>
      <c r="AKZ162"/>
      <c r="ALA162"/>
      <c r="ALB162"/>
      <c r="ALC162"/>
      <c r="ALD162"/>
      <c r="ALE162"/>
      <c r="ALF162"/>
      <c r="ALG162"/>
      <c r="ALH162"/>
      <c r="ALI162"/>
      <c r="ALJ162"/>
      <c r="ALK162"/>
      <c r="ALL162"/>
      <c r="ALM162"/>
      <c r="ALN162"/>
      <c r="ALO162"/>
      <c r="ALP162"/>
      <c r="ALQ162"/>
      <c r="ALR162"/>
      <c r="ALS162"/>
      <c r="ALT162"/>
      <c r="ALU162"/>
      <c r="ALV162"/>
      <c r="ALW162"/>
      <c r="ALX162"/>
      <c r="ALY162"/>
      <c r="ALZ162"/>
      <c r="AMA162"/>
      <c r="AMB162"/>
      <c r="AMC162"/>
      <c r="AMD162"/>
      <c r="AME162"/>
      <c r="AMF162"/>
      <c r="AMG162"/>
      <c r="AMH162"/>
      <c r="AMI162"/>
      <c r="AMJ162"/>
      <c r="AMK162"/>
      <c r="AML162"/>
      <c r="AMM162"/>
      <c r="AMN162"/>
      <c r="AMO162"/>
      <c r="AMP162"/>
      <c r="AMQ162"/>
      <c r="AMR162"/>
      <c r="AMS162"/>
      <c r="AMT162"/>
      <c r="AMU162"/>
      <c r="AMV162"/>
      <c r="AMW162"/>
      <c r="AMX162"/>
      <c r="AMY162"/>
      <c r="AMZ162"/>
      <c r="ANA162"/>
      <c r="ANB162"/>
      <c r="ANC162"/>
      <c r="AND162"/>
      <c r="ANE162"/>
      <c r="ANF162"/>
      <c r="ANG162"/>
      <c r="ANH162"/>
      <c r="ANI162"/>
      <c r="ANJ162"/>
      <c r="ANK162"/>
      <c r="ANL162"/>
      <c r="ANM162"/>
      <c r="ANN162"/>
      <c r="ANO162"/>
      <c r="ANP162"/>
      <c r="ANQ162"/>
      <c r="ANR162"/>
      <c r="ANS162"/>
      <c r="ANT162"/>
      <c r="ANU162"/>
      <c r="ANV162"/>
      <c r="ANW162"/>
      <c r="ANX162"/>
      <c r="ANY162"/>
      <c r="ANZ162"/>
      <c r="AOA162"/>
      <c r="AOB162"/>
      <c r="AOC162"/>
      <c r="AOD162"/>
      <c r="AOE162"/>
      <c r="AOF162"/>
      <c r="AOG162"/>
      <c r="AOH162"/>
      <c r="AOI162"/>
      <c r="AOJ162"/>
      <c r="AOK162"/>
      <c r="AOL162"/>
      <c r="AOM162"/>
      <c r="AON162"/>
      <c r="AOO162"/>
      <c r="AOP162"/>
      <c r="AOQ162"/>
      <c r="AOR162"/>
      <c r="AOS162"/>
      <c r="AOT162"/>
      <c r="AOU162"/>
      <c r="AOV162"/>
      <c r="AOW162"/>
      <c r="AOX162"/>
      <c r="AOY162"/>
      <c r="AOZ162"/>
      <c r="APA162"/>
      <c r="APB162"/>
      <c r="APC162"/>
      <c r="APD162"/>
      <c r="APE162"/>
      <c r="APF162"/>
      <c r="APG162"/>
      <c r="APH162"/>
      <c r="API162"/>
      <c r="APJ162"/>
      <c r="APK162"/>
      <c r="APL162"/>
      <c r="APM162"/>
      <c r="APN162"/>
      <c r="APO162"/>
      <c r="APP162"/>
      <c r="APQ162"/>
      <c r="APR162"/>
      <c r="APS162"/>
      <c r="APT162"/>
      <c r="APU162"/>
      <c r="APV162"/>
      <c r="APW162"/>
      <c r="APX162"/>
      <c r="APY162"/>
      <c r="APZ162"/>
      <c r="AQA162"/>
      <c r="AQB162"/>
      <c r="AQC162"/>
      <c r="AQD162"/>
      <c r="AQE162"/>
      <c r="AQF162"/>
      <c r="AQG162"/>
      <c r="AQH162"/>
      <c r="AQI162"/>
      <c r="AQJ162"/>
      <c r="AQK162"/>
      <c r="AQL162"/>
      <c r="AQM162"/>
      <c r="AQN162"/>
      <c r="AQO162"/>
      <c r="AQP162"/>
      <c r="AQQ162"/>
      <c r="AQR162"/>
      <c r="AQS162"/>
      <c r="AQT162"/>
      <c r="AQU162"/>
      <c r="AQV162"/>
      <c r="AQW162"/>
      <c r="AQX162"/>
      <c r="AQY162"/>
      <c r="AQZ162"/>
      <c r="ARA162"/>
      <c r="ARB162"/>
      <c r="ARC162"/>
      <c r="ARD162"/>
      <c r="ARE162"/>
      <c r="ARF162"/>
      <c r="ARG162"/>
      <c r="ARH162"/>
      <c r="ARI162"/>
      <c r="ARJ162"/>
      <c r="ARK162"/>
      <c r="ARL162"/>
      <c r="ARM162"/>
      <c r="ARN162"/>
      <c r="ARO162"/>
      <c r="ARP162"/>
      <c r="ARQ162"/>
      <c r="ARR162"/>
      <c r="ARS162"/>
      <c r="ART162"/>
      <c r="ARU162"/>
      <c r="ARV162"/>
      <c r="ARW162"/>
      <c r="ARX162"/>
      <c r="ARY162"/>
      <c r="ARZ162"/>
      <c r="ASA162"/>
      <c r="ASB162"/>
      <c r="ASC162"/>
      <c r="ASD162"/>
      <c r="ASE162"/>
      <c r="ASF162"/>
      <c r="ASG162"/>
      <c r="ASH162"/>
      <c r="ASI162"/>
      <c r="ASJ162"/>
      <c r="ASK162"/>
      <c r="ASL162"/>
      <c r="ASM162"/>
      <c r="ASN162"/>
      <c r="ASO162"/>
      <c r="ASP162"/>
      <c r="ASQ162"/>
      <c r="ASR162"/>
      <c r="ASS162"/>
      <c r="AST162"/>
      <c r="ASU162"/>
      <c r="ASV162"/>
      <c r="ASW162"/>
      <c r="ASX162"/>
      <c r="ASY162"/>
      <c r="ASZ162"/>
      <c r="ATA162"/>
      <c r="ATB162"/>
      <c r="ATC162"/>
      <c r="ATD162"/>
      <c r="ATE162"/>
      <c r="ATF162"/>
      <c r="ATG162"/>
      <c r="ATH162"/>
      <c r="ATI162"/>
      <c r="ATJ162"/>
      <c r="ATK162"/>
      <c r="ATL162"/>
      <c r="ATM162"/>
      <c r="ATN162"/>
      <c r="ATO162"/>
      <c r="ATP162"/>
      <c r="ATQ162"/>
      <c r="ATR162"/>
      <c r="ATS162"/>
      <c r="ATT162"/>
      <c r="ATU162"/>
      <c r="ATV162"/>
      <c r="ATW162"/>
      <c r="ATX162"/>
      <c r="ATY162"/>
      <c r="ATZ162"/>
      <c r="AUA162"/>
      <c r="AUB162"/>
      <c r="AUC162"/>
      <c r="AUD162"/>
      <c r="AUE162"/>
      <c r="AUF162"/>
      <c r="AUG162"/>
      <c r="AUH162"/>
      <c r="AUI162"/>
      <c r="AUJ162"/>
      <c r="AUK162"/>
      <c r="AUL162"/>
      <c r="AUM162"/>
      <c r="AUN162"/>
      <c r="AUO162"/>
      <c r="AUP162"/>
      <c r="AUQ162"/>
      <c r="AUR162"/>
      <c r="AUS162"/>
      <c r="AUT162"/>
      <c r="AUU162"/>
      <c r="AUV162"/>
      <c r="AUW162"/>
      <c r="AUX162"/>
      <c r="AUY162"/>
      <c r="AUZ162"/>
      <c r="AVA162"/>
      <c r="AVB162"/>
      <c r="AVC162"/>
      <c r="AVD162"/>
      <c r="AVE162"/>
      <c r="AVF162"/>
      <c r="AVG162"/>
      <c r="AVH162"/>
      <c r="AVI162"/>
      <c r="AVJ162"/>
      <c r="AVK162"/>
      <c r="AVL162"/>
      <c r="AVM162"/>
      <c r="AVN162"/>
      <c r="AVO162"/>
      <c r="AVP162"/>
      <c r="AVQ162"/>
      <c r="AVR162"/>
      <c r="AVS162"/>
      <c r="AVT162"/>
      <c r="AVU162"/>
      <c r="AVV162"/>
      <c r="AVW162"/>
      <c r="AVX162"/>
      <c r="AVY162"/>
      <c r="AVZ162"/>
      <c r="AWA162"/>
      <c r="AWB162"/>
      <c r="AWC162"/>
      <c r="AWD162"/>
      <c r="AWE162"/>
      <c r="AWF162"/>
      <c r="AWG162"/>
      <c r="AWH162"/>
      <c r="AWI162"/>
      <c r="AWJ162"/>
      <c r="AWK162"/>
      <c r="AWL162"/>
      <c r="AWM162"/>
      <c r="AWN162"/>
      <c r="AWO162"/>
      <c r="AWP162"/>
      <c r="AWQ162"/>
      <c r="AWR162"/>
      <c r="AWS162"/>
      <c r="AWT162"/>
      <c r="AWU162"/>
      <c r="AWV162"/>
      <c r="AWW162"/>
      <c r="AWX162"/>
      <c r="AWY162"/>
      <c r="AWZ162"/>
      <c r="AXA162"/>
      <c r="AXB162"/>
      <c r="AXC162"/>
      <c r="AXD162"/>
      <c r="AXE162"/>
      <c r="AXF162"/>
      <c r="AXG162"/>
      <c r="AXH162"/>
      <c r="AXI162"/>
      <c r="AXJ162"/>
      <c r="AXK162"/>
      <c r="AXL162"/>
      <c r="AXM162"/>
      <c r="AXN162"/>
      <c r="AXO162"/>
      <c r="AXP162"/>
      <c r="AXQ162"/>
      <c r="AXR162"/>
      <c r="AXS162"/>
      <c r="AXT162"/>
      <c r="AXU162"/>
      <c r="AXV162"/>
      <c r="AXW162"/>
      <c r="AXX162"/>
      <c r="AXY162"/>
      <c r="AXZ162"/>
      <c r="AYA162"/>
      <c r="AYB162"/>
      <c r="AYC162"/>
      <c r="AYD162"/>
      <c r="AYE162"/>
      <c r="AYF162"/>
      <c r="AYG162"/>
      <c r="AYH162"/>
      <c r="AYI162"/>
      <c r="AYJ162"/>
      <c r="AYK162"/>
      <c r="AYL162"/>
      <c r="AYM162"/>
      <c r="AYN162"/>
      <c r="AYO162"/>
      <c r="AYP162"/>
      <c r="AYQ162"/>
      <c r="AYR162"/>
      <c r="AYS162"/>
      <c r="AYT162"/>
      <c r="AYU162"/>
      <c r="AYV162"/>
      <c r="AYW162"/>
      <c r="AYX162"/>
      <c r="AYY162"/>
      <c r="AYZ162"/>
      <c r="AZA162"/>
      <c r="AZB162"/>
      <c r="AZC162"/>
      <c r="AZD162"/>
      <c r="AZE162"/>
      <c r="AZF162"/>
      <c r="AZG162"/>
      <c r="AZH162"/>
      <c r="AZI162"/>
      <c r="AZJ162"/>
      <c r="AZK162"/>
      <c r="AZL162"/>
      <c r="AZM162"/>
      <c r="AZN162"/>
      <c r="AZO162"/>
      <c r="AZP162"/>
      <c r="AZQ162"/>
      <c r="AZR162"/>
      <c r="AZS162"/>
      <c r="AZT162"/>
      <c r="AZU162"/>
      <c r="AZV162"/>
      <c r="AZW162"/>
      <c r="AZX162"/>
      <c r="AZY162"/>
      <c r="AZZ162"/>
      <c r="BAA162"/>
      <c r="BAB162"/>
      <c r="BAC162"/>
      <c r="BAD162"/>
      <c r="BAE162"/>
      <c r="BAF162"/>
      <c r="BAG162"/>
      <c r="BAH162"/>
      <c r="BAI162"/>
      <c r="BAJ162"/>
      <c r="BAK162"/>
      <c r="BAL162"/>
      <c r="BAM162"/>
      <c r="BAN162"/>
      <c r="BAO162"/>
      <c r="BAP162"/>
      <c r="BAQ162"/>
      <c r="BAR162"/>
      <c r="BAS162"/>
      <c r="BAT162"/>
      <c r="BAU162"/>
      <c r="BAV162"/>
      <c r="BAW162"/>
      <c r="BAX162"/>
      <c r="BAY162"/>
      <c r="BAZ162"/>
      <c r="BBA162"/>
      <c r="BBB162"/>
      <c r="BBC162"/>
      <c r="BBD162"/>
      <c r="BBE162"/>
      <c r="BBF162"/>
      <c r="BBG162"/>
      <c r="BBH162"/>
      <c r="BBI162"/>
      <c r="BBJ162"/>
      <c r="BBK162"/>
      <c r="BBL162"/>
      <c r="BBM162"/>
      <c r="BBN162"/>
      <c r="BBO162"/>
      <c r="BBP162"/>
      <c r="BBQ162"/>
      <c r="BBR162"/>
      <c r="BBS162"/>
      <c r="BBT162"/>
      <c r="BBU162"/>
      <c r="BBV162"/>
      <c r="BBW162"/>
      <c r="BBX162"/>
      <c r="BBY162"/>
      <c r="BBZ162"/>
      <c r="BCA162"/>
      <c r="BCB162"/>
      <c r="BCC162"/>
      <c r="BCD162"/>
      <c r="BCE162"/>
      <c r="BCF162"/>
      <c r="BCG162"/>
      <c r="BCH162"/>
      <c r="BCI162"/>
      <c r="BCJ162"/>
      <c r="BCK162"/>
      <c r="BCL162"/>
      <c r="BCM162"/>
      <c r="BCN162"/>
      <c r="BCO162"/>
      <c r="BCP162"/>
      <c r="BCQ162"/>
      <c r="BCR162"/>
      <c r="BCS162"/>
      <c r="BCT162"/>
      <c r="BCU162"/>
      <c r="BCV162"/>
      <c r="BCW162"/>
      <c r="BCX162"/>
      <c r="BCY162"/>
      <c r="BCZ162"/>
      <c r="BDA162"/>
      <c r="BDB162"/>
      <c r="BDC162"/>
      <c r="BDD162"/>
      <c r="BDE162"/>
      <c r="BDF162"/>
      <c r="BDG162"/>
      <c r="BDH162"/>
      <c r="BDI162"/>
      <c r="BDJ162"/>
      <c r="BDK162"/>
      <c r="BDL162"/>
      <c r="BDM162"/>
      <c r="BDN162"/>
      <c r="BDO162"/>
      <c r="BDP162"/>
      <c r="BDQ162"/>
      <c r="BDR162"/>
      <c r="BDS162"/>
      <c r="BDT162"/>
      <c r="BDU162"/>
      <c r="BDV162"/>
      <c r="BDW162"/>
      <c r="BDX162"/>
      <c r="BDY162"/>
      <c r="BDZ162"/>
      <c r="BEA162"/>
      <c r="BEB162"/>
      <c r="BEC162"/>
      <c r="BED162"/>
      <c r="BEE162"/>
      <c r="BEF162"/>
      <c r="BEG162"/>
      <c r="BEH162"/>
      <c r="BEI162"/>
      <c r="BEJ162"/>
      <c r="BEK162"/>
      <c r="BEL162"/>
      <c r="BEM162"/>
      <c r="BEN162"/>
      <c r="BEO162"/>
      <c r="BEP162"/>
      <c r="BEQ162"/>
      <c r="BER162"/>
      <c r="BES162"/>
      <c r="BET162"/>
      <c r="BEU162"/>
      <c r="BEV162"/>
      <c r="BEW162"/>
      <c r="BEX162"/>
      <c r="BEY162"/>
      <c r="BEZ162"/>
      <c r="BFA162"/>
      <c r="BFB162"/>
      <c r="BFC162"/>
      <c r="BFD162"/>
      <c r="BFE162"/>
      <c r="BFF162"/>
      <c r="BFG162"/>
      <c r="BFH162"/>
      <c r="BFI162"/>
      <c r="BFJ162"/>
      <c r="BFK162"/>
      <c r="BFL162"/>
      <c r="BFM162"/>
      <c r="BFN162"/>
      <c r="BFO162"/>
      <c r="BFP162"/>
      <c r="BFQ162"/>
      <c r="BFR162"/>
      <c r="BFS162"/>
      <c r="BFT162"/>
      <c r="BFU162"/>
      <c r="BFV162"/>
      <c r="BFW162"/>
      <c r="BFX162"/>
      <c r="BFY162"/>
      <c r="BFZ162"/>
      <c r="BGA162"/>
      <c r="BGB162"/>
      <c r="BGC162"/>
      <c r="BGD162"/>
      <c r="BGE162"/>
      <c r="BGF162"/>
      <c r="BGG162"/>
      <c r="BGH162"/>
      <c r="BGI162"/>
      <c r="BGJ162"/>
      <c r="BGK162"/>
      <c r="BGL162"/>
      <c r="BGM162"/>
      <c r="BGN162"/>
      <c r="BGO162"/>
      <c r="BGP162"/>
      <c r="BGQ162"/>
      <c r="BGR162"/>
      <c r="BGS162"/>
      <c r="BGT162"/>
      <c r="BGU162"/>
      <c r="BGV162"/>
      <c r="BGW162"/>
      <c r="BGX162"/>
      <c r="BGY162"/>
      <c r="BGZ162"/>
      <c r="BHA162"/>
      <c r="BHB162"/>
      <c r="BHC162"/>
      <c r="BHD162"/>
      <c r="BHE162"/>
      <c r="BHF162"/>
      <c r="BHG162"/>
      <c r="BHH162"/>
      <c r="BHI162"/>
      <c r="BHJ162"/>
      <c r="BHK162"/>
      <c r="BHL162"/>
      <c r="BHM162"/>
      <c r="BHN162"/>
      <c r="BHO162"/>
      <c r="BHP162"/>
      <c r="BHQ162"/>
      <c r="BHR162"/>
      <c r="BHS162"/>
      <c r="BHT162"/>
      <c r="BHU162"/>
      <c r="BHV162"/>
      <c r="BHW162"/>
      <c r="BHX162"/>
      <c r="BHY162"/>
      <c r="BHZ162"/>
      <c r="BIA162"/>
      <c r="BIB162"/>
      <c r="BIC162"/>
      <c r="BID162"/>
      <c r="BIE162"/>
      <c r="BIF162"/>
      <c r="BIG162"/>
      <c r="BIH162"/>
      <c r="BII162"/>
      <c r="BIJ162"/>
      <c r="BIK162"/>
      <c r="BIL162"/>
      <c r="BIM162"/>
      <c r="BIN162"/>
      <c r="BIO162"/>
      <c r="BIP162"/>
      <c r="BIQ162"/>
      <c r="BIR162"/>
      <c r="BIS162"/>
      <c r="BIT162"/>
      <c r="BIU162"/>
      <c r="BIV162"/>
      <c r="BIW162"/>
      <c r="BIX162"/>
      <c r="BIY162"/>
      <c r="BIZ162"/>
      <c r="BJA162"/>
      <c r="BJB162"/>
      <c r="BJC162"/>
      <c r="BJD162"/>
      <c r="BJE162"/>
      <c r="BJF162"/>
      <c r="BJG162"/>
      <c r="BJH162"/>
      <c r="BJI162"/>
      <c r="BJJ162"/>
      <c r="BJK162"/>
      <c r="BJL162"/>
      <c r="BJM162"/>
      <c r="BJN162"/>
      <c r="BJO162"/>
      <c r="BJP162"/>
      <c r="BJQ162"/>
      <c r="BJR162"/>
      <c r="BJS162"/>
      <c r="BJT162"/>
      <c r="BJU162"/>
      <c r="BJV162"/>
      <c r="BJW162"/>
      <c r="BJX162"/>
      <c r="BJY162"/>
      <c r="BJZ162"/>
      <c r="BKA162"/>
      <c r="BKB162"/>
      <c r="BKC162"/>
      <c r="BKD162"/>
      <c r="BKE162"/>
      <c r="BKF162"/>
      <c r="BKG162"/>
      <c r="BKH162"/>
      <c r="BKI162"/>
      <c r="BKJ162"/>
      <c r="BKK162"/>
      <c r="BKL162"/>
      <c r="BKM162"/>
      <c r="BKN162"/>
      <c r="BKO162"/>
      <c r="BKP162"/>
      <c r="BKQ162"/>
      <c r="BKR162"/>
      <c r="BKS162"/>
      <c r="BKT162"/>
      <c r="BKU162"/>
      <c r="BKV162"/>
      <c r="BKW162"/>
      <c r="BKX162"/>
      <c r="BKY162"/>
      <c r="BKZ162"/>
      <c r="BLA162"/>
      <c r="BLB162"/>
      <c r="BLC162"/>
      <c r="BLD162"/>
      <c r="BLE162"/>
      <c r="BLF162"/>
      <c r="BLG162"/>
      <c r="BLH162"/>
      <c r="BLI162"/>
      <c r="BLJ162"/>
      <c r="BLK162"/>
      <c r="BLL162"/>
      <c r="BLM162"/>
      <c r="BLN162"/>
      <c r="BLO162"/>
      <c r="BLP162"/>
      <c r="BLQ162"/>
      <c r="BLR162"/>
      <c r="BLS162"/>
      <c r="BLT162"/>
      <c r="BLU162"/>
      <c r="BLV162"/>
      <c r="BLW162"/>
      <c r="BLX162"/>
      <c r="BLY162"/>
      <c r="BLZ162"/>
      <c r="BMA162"/>
      <c r="BMB162"/>
      <c r="BMC162"/>
      <c r="BMD162"/>
      <c r="BME162"/>
      <c r="BMF162"/>
      <c r="BMG162"/>
      <c r="BMH162"/>
      <c r="BMI162"/>
      <c r="BMJ162"/>
      <c r="BMK162"/>
      <c r="BML162"/>
      <c r="BMM162"/>
      <c r="BMN162"/>
      <c r="BMO162"/>
      <c r="BMP162"/>
      <c r="BMQ162"/>
      <c r="BMR162"/>
      <c r="BMS162"/>
      <c r="BMT162"/>
      <c r="BMU162"/>
      <c r="BMV162"/>
      <c r="BMW162"/>
      <c r="BMX162"/>
      <c r="BMY162"/>
      <c r="BMZ162"/>
      <c r="BNA162"/>
      <c r="BNB162"/>
      <c r="BNC162"/>
      <c r="BND162"/>
      <c r="BNE162"/>
      <c r="BNF162"/>
      <c r="BNG162"/>
      <c r="BNH162"/>
      <c r="BNI162"/>
      <c r="BNJ162"/>
      <c r="BNK162"/>
      <c r="BNL162"/>
      <c r="BNM162"/>
      <c r="BNN162"/>
      <c r="BNO162"/>
      <c r="BNP162"/>
      <c r="BNQ162"/>
      <c r="BNR162"/>
      <c r="BNS162"/>
      <c r="BNT162"/>
      <c r="BNU162"/>
      <c r="BNV162"/>
      <c r="BNW162"/>
      <c r="BNX162"/>
      <c r="BNY162"/>
      <c r="BNZ162"/>
      <c r="BOA162"/>
      <c r="BOB162"/>
      <c r="BOC162"/>
      <c r="BOD162"/>
      <c r="BOE162"/>
      <c r="BOF162"/>
      <c r="BOG162"/>
      <c r="BOH162"/>
      <c r="BOI162"/>
      <c r="BOJ162"/>
      <c r="BOK162"/>
      <c r="BOL162"/>
      <c r="BOM162"/>
      <c r="BON162"/>
      <c r="BOO162"/>
      <c r="BOP162"/>
      <c r="BOQ162"/>
      <c r="BOR162"/>
      <c r="BOS162"/>
      <c r="BOT162"/>
      <c r="BOU162"/>
      <c r="BOV162"/>
      <c r="BOW162"/>
      <c r="BOX162"/>
      <c r="BOY162"/>
      <c r="BOZ162"/>
      <c r="BPA162"/>
      <c r="BPB162"/>
      <c r="BPC162"/>
      <c r="BPD162"/>
      <c r="BPE162"/>
      <c r="BPF162"/>
      <c r="BPG162"/>
      <c r="BPH162"/>
      <c r="BPI162"/>
      <c r="BPJ162"/>
      <c r="BPK162"/>
      <c r="BPL162"/>
      <c r="BPM162"/>
      <c r="BPN162"/>
      <c r="BPO162"/>
      <c r="BPP162"/>
      <c r="BPQ162"/>
      <c r="BPR162"/>
      <c r="BPS162"/>
      <c r="BPT162"/>
      <c r="BPU162"/>
      <c r="BPV162"/>
      <c r="BPW162"/>
      <c r="BPX162"/>
      <c r="BPY162"/>
      <c r="BPZ162"/>
      <c r="BQA162"/>
      <c r="BQB162"/>
      <c r="BQC162"/>
      <c r="BQD162"/>
      <c r="BQE162"/>
      <c r="BQF162"/>
      <c r="BQG162"/>
      <c r="BQH162"/>
      <c r="BQI162"/>
      <c r="BQJ162"/>
      <c r="BQK162"/>
      <c r="BQL162"/>
      <c r="BQM162"/>
      <c r="BQN162"/>
      <c r="BQO162"/>
      <c r="BQP162"/>
      <c r="BQQ162"/>
      <c r="BQR162"/>
      <c r="BQS162"/>
      <c r="BQT162"/>
      <c r="BQU162"/>
      <c r="BQV162"/>
      <c r="BQW162"/>
      <c r="BQX162"/>
      <c r="BQY162"/>
      <c r="BQZ162"/>
      <c r="BRA162"/>
      <c r="BRB162"/>
      <c r="BRC162"/>
      <c r="BRD162"/>
      <c r="BRE162"/>
      <c r="BRF162"/>
      <c r="BRG162"/>
      <c r="BRH162"/>
      <c r="BRI162"/>
      <c r="BRJ162"/>
      <c r="BRK162"/>
      <c r="BRL162"/>
      <c r="BRM162"/>
      <c r="BRN162"/>
      <c r="BRO162"/>
      <c r="BRP162"/>
      <c r="BRQ162"/>
      <c r="BRR162"/>
      <c r="BRS162"/>
      <c r="BRT162"/>
      <c r="BRU162"/>
      <c r="BRV162"/>
      <c r="BRW162"/>
      <c r="BRX162"/>
      <c r="BRY162"/>
      <c r="BRZ162"/>
      <c r="BSA162"/>
      <c r="BSB162"/>
      <c r="BSC162"/>
      <c r="BSD162"/>
      <c r="BSE162"/>
      <c r="BSF162"/>
      <c r="BSG162"/>
      <c r="BSH162"/>
      <c r="BSI162"/>
      <c r="BSJ162"/>
      <c r="BSK162"/>
      <c r="BSL162"/>
      <c r="BSM162"/>
      <c r="BSN162"/>
      <c r="BSO162"/>
      <c r="BSP162"/>
      <c r="BSQ162"/>
      <c r="BSR162"/>
      <c r="BSS162"/>
      <c r="BST162"/>
      <c r="BSU162"/>
      <c r="BSV162"/>
      <c r="BSW162"/>
      <c r="BSX162"/>
      <c r="BSY162"/>
      <c r="BSZ162"/>
      <c r="BTA162"/>
      <c r="BTB162"/>
      <c r="BTC162"/>
      <c r="BTD162"/>
      <c r="BTE162"/>
      <c r="BTF162"/>
      <c r="BTG162"/>
      <c r="BTH162"/>
      <c r="BTI162"/>
      <c r="BTJ162"/>
      <c r="BTK162"/>
      <c r="BTL162"/>
      <c r="BTM162"/>
      <c r="BTN162"/>
      <c r="BTO162"/>
      <c r="BTP162"/>
      <c r="BTQ162"/>
      <c r="BTR162"/>
      <c r="BTS162"/>
      <c r="BTT162"/>
      <c r="BTU162"/>
      <c r="BTV162"/>
      <c r="BTW162"/>
      <c r="BTX162"/>
      <c r="BTY162"/>
      <c r="BTZ162"/>
      <c r="BUA162"/>
      <c r="BUB162"/>
      <c r="BUC162"/>
      <c r="BUD162"/>
      <c r="BUE162"/>
      <c r="BUF162"/>
      <c r="BUG162"/>
      <c r="BUH162"/>
      <c r="BUI162"/>
      <c r="BUJ162"/>
      <c r="BUK162"/>
      <c r="BUL162"/>
      <c r="BUM162"/>
      <c r="BUN162"/>
      <c r="BUO162"/>
      <c r="BUP162"/>
      <c r="BUQ162"/>
      <c r="BUR162"/>
      <c r="BUS162"/>
      <c r="BUT162"/>
      <c r="BUU162"/>
      <c r="BUV162"/>
      <c r="BUW162"/>
      <c r="BUX162"/>
      <c r="BUY162"/>
      <c r="BUZ162"/>
      <c r="BVA162"/>
      <c r="BVB162"/>
      <c r="BVC162"/>
      <c r="BVD162"/>
      <c r="BVE162"/>
      <c r="BVF162"/>
      <c r="BVG162"/>
      <c r="BVH162"/>
      <c r="BVI162"/>
      <c r="BVJ162"/>
      <c r="BVK162"/>
      <c r="BVL162"/>
      <c r="BVM162"/>
      <c r="BVN162"/>
      <c r="BVO162"/>
      <c r="BVP162"/>
      <c r="BVQ162"/>
      <c r="BVR162"/>
      <c r="BVS162"/>
      <c r="BVT162"/>
      <c r="BVU162"/>
      <c r="BVV162"/>
      <c r="BVW162"/>
      <c r="BVX162"/>
      <c r="BVY162"/>
      <c r="BVZ162"/>
      <c r="BWA162"/>
      <c r="BWB162"/>
      <c r="BWC162"/>
      <c r="BWD162"/>
      <c r="BWE162"/>
      <c r="BWF162"/>
      <c r="BWG162"/>
      <c r="BWH162"/>
      <c r="BWI162"/>
      <c r="BWJ162"/>
      <c r="BWK162"/>
      <c r="BWL162"/>
      <c r="BWM162"/>
      <c r="BWN162"/>
      <c r="BWO162"/>
      <c r="BWP162"/>
      <c r="BWQ162"/>
      <c r="BWR162"/>
      <c r="BWS162"/>
      <c r="BWT162"/>
      <c r="BWU162"/>
      <c r="BWV162"/>
      <c r="BWW162"/>
      <c r="BWX162"/>
      <c r="BWY162"/>
      <c r="BWZ162"/>
      <c r="BXA162"/>
      <c r="BXB162"/>
      <c r="BXC162"/>
      <c r="BXD162"/>
      <c r="BXE162"/>
      <c r="BXF162"/>
      <c r="BXG162"/>
      <c r="BXH162"/>
      <c r="BXI162"/>
      <c r="BXJ162"/>
      <c r="BXK162"/>
      <c r="BXL162"/>
      <c r="BXM162"/>
      <c r="BXN162"/>
      <c r="BXO162"/>
      <c r="BXP162"/>
      <c r="BXQ162"/>
      <c r="BXR162"/>
      <c r="BXS162"/>
      <c r="BXT162"/>
      <c r="BXU162"/>
      <c r="BXV162"/>
      <c r="BXW162"/>
      <c r="BXX162"/>
      <c r="BXY162"/>
      <c r="BXZ162"/>
      <c r="BYA162"/>
      <c r="BYB162"/>
      <c r="BYC162"/>
      <c r="BYD162"/>
      <c r="BYE162"/>
      <c r="BYF162"/>
      <c r="BYG162"/>
      <c r="BYH162"/>
      <c r="BYI162"/>
      <c r="BYJ162"/>
      <c r="BYK162"/>
      <c r="BYL162"/>
      <c r="BYM162"/>
      <c r="BYN162"/>
      <c r="BYO162"/>
      <c r="BYP162"/>
      <c r="BYQ162"/>
      <c r="BYR162"/>
      <c r="BYS162"/>
      <c r="BYT162"/>
      <c r="BYU162"/>
      <c r="BYV162"/>
      <c r="BYW162"/>
      <c r="BYX162"/>
      <c r="BYY162"/>
      <c r="BYZ162"/>
      <c r="BZA162"/>
      <c r="BZB162"/>
      <c r="BZC162"/>
      <c r="BZD162"/>
      <c r="BZE162"/>
      <c r="BZF162"/>
      <c r="BZG162"/>
      <c r="BZH162"/>
      <c r="BZI162"/>
      <c r="BZJ162"/>
      <c r="BZK162"/>
      <c r="BZL162"/>
      <c r="BZM162"/>
      <c r="BZN162"/>
      <c r="BZO162"/>
      <c r="BZP162"/>
      <c r="BZQ162"/>
      <c r="BZR162"/>
      <c r="BZS162"/>
      <c r="BZT162"/>
      <c r="BZU162"/>
      <c r="BZV162"/>
      <c r="BZW162"/>
      <c r="BZX162"/>
      <c r="BZY162"/>
      <c r="BZZ162"/>
      <c r="CAA162"/>
      <c r="CAB162"/>
      <c r="CAC162"/>
      <c r="CAD162"/>
      <c r="CAE162"/>
      <c r="CAF162"/>
      <c r="CAG162"/>
      <c r="CAH162"/>
      <c r="CAI162"/>
      <c r="CAJ162"/>
      <c r="CAK162"/>
      <c r="CAL162"/>
      <c r="CAM162"/>
      <c r="CAN162"/>
      <c r="CAO162"/>
      <c r="CAP162"/>
      <c r="CAQ162"/>
      <c r="CAR162"/>
      <c r="CAS162"/>
      <c r="CAT162"/>
      <c r="CAU162"/>
      <c r="CAV162"/>
      <c r="CAW162"/>
      <c r="CAX162"/>
      <c r="CAY162"/>
      <c r="CAZ162"/>
      <c r="CBA162"/>
      <c r="CBB162"/>
      <c r="CBC162"/>
      <c r="CBD162"/>
      <c r="CBE162"/>
      <c r="CBF162"/>
      <c r="CBG162"/>
      <c r="CBH162"/>
      <c r="CBI162"/>
      <c r="CBJ162"/>
      <c r="CBK162"/>
      <c r="CBL162"/>
      <c r="CBM162"/>
      <c r="CBN162"/>
      <c r="CBO162"/>
      <c r="CBP162"/>
      <c r="CBQ162"/>
      <c r="CBR162"/>
      <c r="CBS162"/>
      <c r="CBT162"/>
      <c r="CBU162"/>
      <c r="CBV162"/>
      <c r="CBW162"/>
      <c r="CBX162"/>
      <c r="CBY162"/>
      <c r="CBZ162"/>
      <c r="CCA162"/>
      <c r="CCB162"/>
      <c r="CCC162"/>
      <c r="CCD162"/>
      <c r="CCE162"/>
      <c r="CCF162"/>
      <c r="CCG162"/>
      <c r="CCH162"/>
      <c r="CCI162"/>
      <c r="CCJ162"/>
      <c r="CCK162"/>
      <c r="CCL162"/>
      <c r="CCM162"/>
      <c r="CCN162"/>
      <c r="CCO162"/>
      <c r="CCP162"/>
      <c r="CCQ162"/>
      <c r="CCR162"/>
      <c r="CCS162"/>
      <c r="CCT162"/>
      <c r="CCU162"/>
      <c r="CCV162"/>
      <c r="CCW162"/>
      <c r="CCX162"/>
      <c r="CCY162"/>
      <c r="CCZ162"/>
      <c r="CDA162"/>
      <c r="CDB162"/>
      <c r="CDC162"/>
      <c r="CDD162"/>
      <c r="CDE162"/>
      <c r="CDF162"/>
      <c r="CDG162"/>
      <c r="CDH162"/>
      <c r="CDI162"/>
      <c r="CDJ162"/>
      <c r="CDK162"/>
      <c r="CDL162"/>
      <c r="CDM162"/>
      <c r="CDN162"/>
      <c r="CDO162"/>
      <c r="CDP162"/>
      <c r="CDQ162"/>
      <c r="CDR162"/>
      <c r="CDS162"/>
      <c r="CDT162"/>
      <c r="CDU162"/>
      <c r="CDV162"/>
      <c r="CDW162"/>
      <c r="CDX162"/>
      <c r="CDY162"/>
      <c r="CDZ162"/>
      <c r="CEA162"/>
      <c r="CEB162"/>
      <c r="CEC162"/>
      <c r="CED162"/>
      <c r="CEE162"/>
      <c r="CEF162"/>
      <c r="CEG162"/>
      <c r="CEH162"/>
      <c r="CEI162"/>
      <c r="CEJ162"/>
      <c r="CEK162"/>
      <c r="CEL162"/>
      <c r="CEM162"/>
      <c r="CEN162"/>
      <c r="CEO162"/>
      <c r="CEP162"/>
      <c r="CEQ162"/>
      <c r="CER162"/>
      <c r="CES162"/>
      <c r="CET162"/>
      <c r="CEU162"/>
      <c r="CEV162"/>
      <c r="CEW162"/>
      <c r="CEX162"/>
      <c r="CEY162"/>
      <c r="CEZ162"/>
      <c r="CFA162"/>
      <c r="CFB162"/>
      <c r="CFC162"/>
      <c r="CFD162"/>
      <c r="CFE162"/>
      <c r="CFF162"/>
      <c r="CFG162"/>
      <c r="CFH162"/>
      <c r="CFI162"/>
      <c r="CFJ162"/>
      <c r="CFK162"/>
      <c r="CFL162"/>
      <c r="CFM162"/>
      <c r="CFN162"/>
      <c r="CFO162"/>
      <c r="CFP162"/>
      <c r="CFQ162"/>
      <c r="CFR162"/>
      <c r="CFS162"/>
      <c r="CFT162"/>
      <c r="CFU162"/>
      <c r="CFV162"/>
      <c r="CFW162"/>
      <c r="CFX162"/>
      <c r="CFY162"/>
      <c r="CFZ162"/>
      <c r="CGA162"/>
      <c r="CGB162"/>
      <c r="CGC162"/>
      <c r="CGD162"/>
      <c r="CGE162"/>
      <c r="CGF162"/>
      <c r="CGG162"/>
      <c r="CGH162"/>
      <c r="CGI162"/>
      <c r="CGJ162"/>
      <c r="CGK162"/>
      <c r="CGL162"/>
      <c r="CGM162"/>
      <c r="CGN162"/>
      <c r="CGO162"/>
      <c r="CGP162"/>
      <c r="CGQ162"/>
      <c r="CGR162"/>
      <c r="CGS162"/>
      <c r="CGT162"/>
      <c r="CGU162"/>
      <c r="CGV162"/>
      <c r="CGW162"/>
      <c r="CGX162"/>
      <c r="CGY162"/>
      <c r="CGZ162"/>
      <c r="CHA162"/>
      <c r="CHB162"/>
      <c r="CHC162"/>
      <c r="CHD162"/>
      <c r="CHE162"/>
      <c r="CHF162"/>
      <c r="CHG162"/>
      <c r="CHH162"/>
      <c r="CHI162"/>
      <c r="CHJ162"/>
      <c r="CHK162"/>
      <c r="CHL162"/>
      <c r="CHM162"/>
      <c r="CHN162"/>
      <c r="CHO162"/>
      <c r="CHP162"/>
      <c r="CHQ162"/>
      <c r="CHR162"/>
      <c r="CHS162"/>
      <c r="CHT162"/>
      <c r="CHU162"/>
      <c r="CHV162"/>
      <c r="CHW162"/>
      <c r="CHX162"/>
      <c r="CHY162"/>
      <c r="CHZ162"/>
      <c r="CIA162"/>
      <c r="CIB162"/>
      <c r="CIC162"/>
      <c r="CID162"/>
      <c r="CIE162"/>
      <c r="CIF162"/>
      <c r="CIG162"/>
      <c r="CIH162"/>
      <c r="CII162"/>
      <c r="CIJ162"/>
      <c r="CIK162"/>
      <c r="CIL162"/>
      <c r="CIM162"/>
      <c r="CIN162"/>
      <c r="CIO162"/>
      <c r="CIP162"/>
      <c r="CIQ162"/>
      <c r="CIR162"/>
      <c r="CIS162"/>
      <c r="CIT162"/>
      <c r="CIU162"/>
      <c r="CIV162"/>
      <c r="CIW162"/>
      <c r="CIX162"/>
      <c r="CIY162"/>
      <c r="CIZ162"/>
      <c r="CJA162"/>
      <c r="CJB162"/>
      <c r="CJC162"/>
      <c r="CJD162"/>
      <c r="CJE162"/>
      <c r="CJF162"/>
      <c r="CJG162"/>
      <c r="CJH162"/>
      <c r="CJI162"/>
      <c r="CJJ162"/>
      <c r="CJK162"/>
      <c r="CJL162"/>
      <c r="CJM162"/>
      <c r="CJN162"/>
      <c r="CJO162"/>
      <c r="CJP162"/>
      <c r="CJQ162"/>
      <c r="CJR162"/>
      <c r="CJS162"/>
      <c r="CJT162"/>
      <c r="CJU162"/>
      <c r="CJV162"/>
      <c r="CJW162"/>
      <c r="CJX162"/>
      <c r="CJY162"/>
      <c r="CJZ162"/>
      <c r="CKA162"/>
      <c r="CKB162"/>
      <c r="CKC162"/>
      <c r="CKD162"/>
      <c r="CKE162"/>
      <c r="CKF162"/>
      <c r="CKG162"/>
      <c r="CKH162"/>
      <c r="CKI162"/>
      <c r="CKJ162"/>
      <c r="CKK162"/>
      <c r="CKL162"/>
      <c r="CKM162"/>
      <c r="CKN162"/>
      <c r="CKO162"/>
      <c r="CKP162"/>
      <c r="CKQ162"/>
      <c r="CKR162"/>
      <c r="CKS162"/>
      <c r="CKT162"/>
      <c r="CKU162"/>
      <c r="CKV162"/>
      <c r="CKW162"/>
      <c r="CKX162"/>
      <c r="CKY162"/>
      <c r="CKZ162"/>
      <c r="CLA162"/>
      <c r="CLB162"/>
      <c r="CLC162"/>
      <c r="CLD162"/>
      <c r="CLE162"/>
      <c r="CLF162"/>
      <c r="CLG162"/>
      <c r="CLH162"/>
      <c r="CLI162"/>
      <c r="CLJ162"/>
      <c r="CLK162"/>
      <c r="CLL162"/>
      <c r="CLM162"/>
      <c r="CLN162"/>
      <c r="CLO162"/>
      <c r="CLP162"/>
      <c r="CLQ162"/>
      <c r="CLR162"/>
      <c r="CLS162"/>
      <c r="CLT162"/>
      <c r="CLU162"/>
      <c r="CLV162"/>
      <c r="CLW162"/>
      <c r="CLX162"/>
      <c r="CLY162"/>
      <c r="CLZ162"/>
      <c r="CMA162"/>
      <c r="CMB162"/>
      <c r="CMC162"/>
      <c r="CMD162"/>
      <c r="CME162"/>
      <c r="CMF162"/>
      <c r="CMG162"/>
      <c r="CMH162"/>
      <c r="CMI162"/>
      <c r="CMJ162"/>
      <c r="CMK162"/>
      <c r="CML162"/>
      <c r="CMM162"/>
      <c r="CMN162"/>
      <c r="CMO162"/>
      <c r="CMP162"/>
      <c r="CMQ162"/>
      <c r="CMR162"/>
      <c r="CMS162"/>
      <c r="CMT162"/>
      <c r="CMU162"/>
      <c r="CMV162"/>
      <c r="CMW162"/>
      <c r="CMX162"/>
      <c r="CMY162"/>
      <c r="CMZ162"/>
      <c r="CNA162"/>
      <c r="CNB162"/>
      <c r="CNC162"/>
      <c r="CND162"/>
      <c r="CNE162"/>
      <c r="CNF162"/>
      <c r="CNG162"/>
      <c r="CNH162"/>
      <c r="CNI162"/>
      <c r="CNJ162"/>
      <c r="CNK162"/>
      <c r="CNL162"/>
      <c r="CNM162"/>
      <c r="CNN162"/>
      <c r="CNO162"/>
      <c r="CNP162"/>
      <c r="CNQ162"/>
      <c r="CNR162"/>
      <c r="CNS162"/>
      <c r="CNT162"/>
      <c r="CNU162"/>
      <c r="CNV162"/>
      <c r="CNW162"/>
      <c r="CNX162"/>
      <c r="CNY162"/>
      <c r="CNZ162"/>
      <c r="COA162"/>
      <c r="COB162"/>
      <c r="COC162"/>
      <c r="COD162"/>
      <c r="COE162"/>
      <c r="COF162"/>
      <c r="COG162"/>
      <c r="COH162"/>
      <c r="COI162"/>
      <c r="COJ162"/>
      <c r="COK162"/>
      <c r="COL162"/>
      <c r="COM162"/>
      <c r="CON162"/>
      <c r="COO162"/>
      <c r="COP162"/>
      <c r="COQ162"/>
      <c r="COR162"/>
      <c r="COS162"/>
      <c r="COT162"/>
      <c r="COU162"/>
      <c r="COV162"/>
      <c r="COW162"/>
      <c r="COX162"/>
      <c r="COY162"/>
      <c r="COZ162"/>
      <c r="CPA162"/>
      <c r="CPB162"/>
      <c r="CPC162"/>
      <c r="CPD162"/>
      <c r="CPE162"/>
      <c r="CPF162"/>
      <c r="CPG162"/>
      <c r="CPH162"/>
      <c r="CPI162"/>
      <c r="CPJ162"/>
      <c r="CPK162"/>
      <c r="CPL162"/>
      <c r="CPM162"/>
      <c r="CPN162"/>
      <c r="CPO162"/>
      <c r="CPP162"/>
      <c r="CPQ162"/>
      <c r="CPR162"/>
      <c r="CPS162"/>
      <c r="CPT162"/>
      <c r="CPU162"/>
      <c r="CPV162"/>
      <c r="CPW162"/>
      <c r="CPX162"/>
      <c r="CPY162"/>
      <c r="CPZ162"/>
      <c r="CQA162"/>
      <c r="CQB162"/>
      <c r="CQC162"/>
      <c r="CQD162"/>
      <c r="CQE162"/>
      <c r="CQF162"/>
      <c r="CQG162"/>
      <c r="CQH162"/>
      <c r="CQI162"/>
      <c r="CQJ162"/>
      <c r="CQK162"/>
      <c r="CQL162"/>
      <c r="CQM162"/>
      <c r="CQN162"/>
      <c r="CQO162"/>
      <c r="CQP162"/>
      <c r="CQQ162"/>
      <c r="CQR162"/>
      <c r="CQS162"/>
      <c r="CQT162"/>
      <c r="CQU162"/>
      <c r="CQV162"/>
      <c r="CQW162"/>
      <c r="CQX162"/>
      <c r="CQY162"/>
      <c r="CQZ162"/>
      <c r="CRA162"/>
      <c r="CRB162"/>
      <c r="CRC162"/>
      <c r="CRD162"/>
      <c r="CRE162"/>
      <c r="CRF162"/>
      <c r="CRG162"/>
      <c r="CRH162"/>
      <c r="CRI162"/>
      <c r="CRJ162"/>
      <c r="CRK162"/>
      <c r="CRL162"/>
      <c r="CRM162"/>
      <c r="CRN162"/>
      <c r="CRO162"/>
      <c r="CRP162"/>
      <c r="CRQ162"/>
      <c r="CRR162"/>
      <c r="CRS162"/>
      <c r="CRT162"/>
      <c r="CRU162"/>
      <c r="CRV162"/>
      <c r="CRW162"/>
      <c r="CRX162"/>
      <c r="CRY162"/>
      <c r="CRZ162"/>
      <c r="CSA162"/>
      <c r="CSB162"/>
      <c r="CSC162"/>
      <c r="CSD162"/>
      <c r="CSE162"/>
      <c r="CSF162"/>
      <c r="CSG162"/>
      <c r="CSH162"/>
      <c r="CSI162"/>
      <c r="CSJ162"/>
      <c r="CSK162"/>
      <c r="CSL162"/>
      <c r="CSM162"/>
      <c r="CSN162"/>
      <c r="CSO162"/>
      <c r="CSP162"/>
      <c r="CSQ162"/>
      <c r="CSR162"/>
      <c r="CSS162"/>
      <c r="CST162"/>
      <c r="CSU162"/>
      <c r="CSV162"/>
      <c r="CSW162"/>
      <c r="CSX162"/>
      <c r="CSY162"/>
      <c r="CSZ162"/>
      <c r="CTA162"/>
      <c r="CTB162"/>
      <c r="CTC162"/>
      <c r="CTD162"/>
      <c r="CTE162"/>
      <c r="CTF162"/>
      <c r="CTG162"/>
      <c r="CTH162"/>
      <c r="CTI162"/>
      <c r="CTJ162"/>
      <c r="CTK162"/>
      <c r="CTL162"/>
      <c r="CTM162"/>
      <c r="CTN162"/>
      <c r="CTO162"/>
      <c r="CTP162"/>
      <c r="CTQ162"/>
      <c r="CTR162"/>
      <c r="CTS162"/>
      <c r="CTT162"/>
      <c r="CTU162"/>
      <c r="CTV162"/>
      <c r="CTW162"/>
      <c r="CTX162"/>
      <c r="CTY162"/>
      <c r="CTZ162"/>
      <c r="CUA162"/>
      <c r="CUB162"/>
      <c r="CUC162"/>
      <c r="CUD162"/>
      <c r="CUE162"/>
      <c r="CUF162"/>
      <c r="CUG162"/>
      <c r="CUH162"/>
      <c r="CUI162"/>
      <c r="CUJ162"/>
      <c r="CUK162"/>
      <c r="CUL162"/>
      <c r="CUM162"/>
      <c r="CUN162"/>
      <c r="CUO162"/>
      <c r="CUP162"/>
      <c r="CUQ162"/>
      <c r="CUR162"/>
      <c r="CUS162"/>
      <c r="CUT162"/>
      <c r="CUU162"/>
      <c r="CUV162"/>
      <c r="CUW162"/>
      <c r="CUX162"/>
      <c r="CUY162"/>
      <c r="CUZ162"/>
      <c r="CVA162"/>
      <c r="CVB162"/>
      <c r="CVC162"/>
      <c r="CVD162"/>
      <c r="CVE162"/>
      <c r="CVF162"/>
      <c r="CVG162"/>
      <c r="CVH162"/>
      <c r="CVI162"/>
      <c r="CVJ162"/>
      <c r="CVK162"/>
      <c r="CVL162"/>
      <c r="CVM162"/>
      <c r="CVN162"/>
      <c r="CVO162"/>
      <c r="CVP162"/>
      <c r="CVQ162"/>
      <c r="CVR162"/>
      <c r="CVS162"/>
      <c r="CVT162"/>
      <c r="CVU162"/>
      <c r="CVV162"/>
      <c r="CVW162"/>
      <c r="CVX162"/>
      <c r="CVY162"/>
      <c r="CVZ162"/>
      <c r="CWA162"/>
      <c r="CWB162"/>
      <c r="CWC162"/>
      <c r="CWD162"/>
      <c r="CWE162"/>
      <c r="CWF162"/>
      <c r="CWG162"/>
      <c r="CWH162"/>
      <c r="CWI162"/>
      <c r="CWJ162"/>
      <c r="CWK162"/>
      <c r="CWL162"/>
      <c r="CWM162"/>
      <c r="CWN162"/>
      <c r="CWO162"/>
      <c r="CWP162"/>
      <c r="CWQ162"/>
      <c r="CWR162"/>
      <c r="CWS162"/>
      <c r="CWT162"/>
      <c r="CWU162"/>
      <c r="CWV162"/>
      <c r="CWW162"/>
      <c r="CWX162"/>
      <c r="CWY162"/>
      <c r="CWZ162"/>
      <c r="CXA162"/>
      <c r="CXB162"/>
      <c r="CXC162"/>
      <c r="CXD162"/>
      <c r="CXE162"/>
      <c r="CXF162"/>
      <c r="CXG162"/>
      <c r="CXH162"/>
      <c r="CXI162"/>
      <c r="CXJ162"/>
      <c r="CXK162"/>
      <c r="CXL162"/>
      <c r="CXM162"/>
      <c r="CXN162"/>
      <c r="CXO162"/>
      <c r="CXP162"/>
      <c r="CXQ162"/>
      <c r="CXR162"/>
      <c r="CXS162"/>
      <c r="CXT162"/>
      <c r="CXU162"/>
      <c r="CXV162"/>
      <c r="CXW162"/>
      <c r="CXX162"/>
      <c r="CXY162"/>
      <c r="CXZ162"/>
      <c r="CYA162"/>
      <c r="CYB162"/>
      <c r="CYC162"/>
      <c r="CYD162"/>
      <c r="CYE162"/>
      <c r="CYF162"/>
      <c r="CYG162"/>
      <c r="CYH162"/>
      <c r="CYI162"/>
      <c r="CYJ162"/>
      <c r="CYK162"/>
      <c r="CYL162"/>
      <c r="CYM162"/>
      <c r="CYN162"/>
      <c r="CYO162"/>
      <c r="CYP162"/>
      <c r="CYQ162"/>
      <c r="CYR162"/>
      <c r="CYS162"/>
      <c r="CYT162"/>
      <c r="CYU162"/>
      <c r="CYV162"/>
      <c r="CYW162"/>
      <c r="CYX162"/>
      <c r="CYY162"/>
      <c r="CYZ162"/>
      <c r="CZA162"/>
      <c r="CZB162"/>
      <c r="CZC162"/>
      <c r="CZD162"/>
      <c r="CZE162"/>
      <c r="CZF162"/>
      <c r="CZG162"/>
      <c r="CZH162"/>
      <c r="CZI162"/>
      <c r="CZJ162"/>
      <c r="CZK162"/>
      <c r="CZL162"/>
      <c r="CZM162"/>
      <c r="CZN162"/>
      <c r="CZO162"/>
      <c r="CZP162"/>
      <c r="CZQ162"/>
      <c r="CZR162"/>
      <c r="CZS162"/>
      <c r="CZT162"/>
      <c r="CZU162"/>
      <c r="CZV162"/>
      <c r="CZW162"/>
      <c r="CZX162"/>
      <c r="CZY162"/>
      <c r="CZZ162"/>
      <c r="DAA162"/>
      <c r="DAB162"/>
      <c r="DAC162"/>
      <c r="DAD162"/>
      <c r="DAE162"/>
      <c r="DAF162"/>
      <c r="DAG162"/>
      <c r="DAH162"/>
      <c r="DAI162"/>
      <c r="DAJ162"/>
      <c r="DAK162"/>
      <c r="DAL162"/>
      <c r="DAM162"/>
      <c r="DAN162"/>
      <c r="DAO162"/>
      <c r="DAP162"/>
      <c r="DAQ162"/>
      <c r="DAR162"/>
      <c r="DAS162"/>
      <c r="DAT162"/>
      <c r="DAU162"/>
      <c r="DAV162"/>
      <c r="DAW162"/>
      <c r="DAX162"/>
      <c r="DAY162"/>
      <c r="DAZ162"/>
      <c r="DBA162"/>
      <c r="DBB162"/>
      <c r="DBC162"/>
      <c r="DBD162"/>
      <c r="DBE162"/>
      <c r="DBF162"/>
      <c r="DBG162"/>
      <c r="DBH162"/>
      <c r="DBI162"/>
      <c r="DBJ162"/>
      <c r="DBK162"/>
      <c r="DBL162"/>
      <c r="DBM162"/>
      <c r="DBN162"/>
      <c r="DBO162"/>
      <c r="DBP162"/>
      <c r="DBQ162"/>
      <c r="DBR162"/>
      <c r="DBS162"/>
      <c r="DBT162"/>
      <c r="DBU162"/>
      <c r="DBV162"/>
      <c r="DBW162"/>
      <c r="DBX162"/>
      <c r="DBY162"/>
      <c r="DBZ162"/>
      <c r="DCA162"/>
      <c r="DCB162"/>
      <c r="DCC162"/>
      <c r="DCD162"/>
      <c r="DCE162"/>
      <c r="DCF162"/>
      <c r="DCG162"/>
      <c r="DCH162"/>
      <c r="DCI162"/>
      <c r="DCJ162"/>
      <c r="DCK162"/>
      <c r="DCL162"/>
      <c r="DCM162"/>
      <c r="DCN162"/>
      <c r="DCO162"/>
      <c r="DCP162"/>
      <c r="DCQ162"/>
      <c r="DCR162"/>
      <c r="DCS162"/>
      <c r="DCT162"/>
      <c r="DCU162"/>
      <c r="DCV162"/>
      <c r="DCW162"/>
      <c r="DCX162"/>
      <c r="DCY162"/>
      <c r="DCZ162"/>
      <c r="DDA162"/>
      <c r="DDB162"/>
      <c r="DDC162"/>
      <c r="DDD162"/>
      <c r="DDE162"/>
      <c r="DDF162"/>
      <c r="DDG162"/>
      <c r="DDH162"/>
      <c r="DDI162"/>
      <c r="DDJ162"/>
      <c r="DDK162"/>
      <c r="DDL162"/>
      <c r="DDM162"/>
      <c r="DDN162"/>
      <c r="DDO162"/>
      <c r="DDP162"/>
      <c r="DDQ162"/>
      <c r="DDR162"/>
      <c r="DDS162"/>
      <c r="DDT162"/>
      <c r="DDU162"/>
      <c r="DDV162"/>
      <c r="DDW162"/>
      <c r="DDX162"/>
      <c r="DDY162"/>
      <c r="DDZ162"/>
      <c r="DEA162"/>
      <c r="DEB162"/>
      <c r="DEC162"/>
      <c r="DED162"/>
      <c r="DEE162"/>
      <c r="DEF162"/>
      <c r="DEG162"/>
      <c r="DEH162"/>
      <c r="DEI162"/>
      <c r="DEJ162"/>
      <c r="DEK162"/>
      <c r="DEL162"/>
      <c r="DEM162"/>
      <c r="DEN162"/>
      <c r="DEO162"/>
      <c r="DEP162"/>
      <c r="DEQ162"/>
      <c r="DER162"/>
      <c r="DES162"/>
      <c r="DET162"/>
      <c r="DEU162"/>
    </row>
    <row r="163" spans="1:2855" ht="30">
      <c r="A163" s="63" t="s">
        <v>488</v>
      </c>
      <c r="B163" s="64" t="s">
        <v>156</v>
      </c>
      <c r="C163" s="64" t="s">
        <v>489</v>
      </c>
      <c r="D163" s="63" t="s">
        <v>490</v>
      </c>
      <c r="E163" s="65" t="s">
        <v>154</v>
      </c>
      <c r="F163" s="66">
        <v>1276.3900000000001</v>
      </c>
      <c r="G163" s="67">
        <v>17.149999999999999</v>
      </c>
      <c r="H163" s="67">
        <f t="shared" si="6"/>
        <v>21.65</v>
      </c>
      <c r="I163" s="67">
        <f t="shared" si="7"/>
        <v>21890.080000000002</v>
      </c>
      <c r="J163" s="67">
        <f t="shared" si="8"/>
        <v>27633.84</v>
      </c>
      <c r="K163" s="45"/>
    </row>
    <row r="164" spans="1:2855" ht="30">
      <c r="A164" s="63" t="s">
        <v>491</v>
      </c>
      <c r="B164" s="64" t="s">
        <v>156</v>
      </c>
      <c r="C164" s="64" t="s">
        <v>492</v>
      </c>
      <c r="D164" s="63" t="s">
        <v>493</v>
      </c>
      <c r="E164" s="65" t="s">
        <v>154</v>
      </c>
      <c r="F164" s="66">
        <v>443.08</v>
      </c>
      <c r="G164" s="67">
        <v>26.87</v>
      </c>
      <c r="H164" s="67">
        <f t="shared" si="6"/>
        <v>33.92</v>
      </c>
      <c r="I164" s="67">
        <f t="shared" si="7"/>
        <v>11905.55</v>
      </c>
      <c r="J164" s="67">
        <f t="shared" si="8"/>
        <v>15029.27</v>
      </c>
      <c r="K164" s="45"/>
    </row>
    <row r="165" spans="1:2855" ht="30">
      <c r="A165" s="63" t="s">
        <v>494</v>
      </c>
      <c r="B165" s="64" t="s">
        <v>146</v>
      </c>
      <c r="C165" s="64" t="s">
        <v>495</v>
      </c>
      <c r="D165" s="63" t="s">
        <v>496</v>
      </c>
      <c r="E165" s="65" t="s">
        <v>154</v>
      </c>
      <c r="F165" s="66">
        <v>1276.3900000000001</v>
      </c>
      <c r="G165" s="67">
        <v>2.41</v>
      </c>
      <c r="H165" s="67">
        <f t="shared" si="6"/>
        <v>3.04</v>
      </c>
      <c r="I165" s="67">
        <f t="shared" si="7"/>
        <v>3076.09</v>
      </c>
      <c r="J165" s="67">
        <f t="shared" si="8"/>
        <v>3880.22</v>
      </c>
      <c r="K165" s="45"/>
    </row>
    <row r="166" spans="1:2855" ht="30">
      <c r="A166" s="63" t="s">
        <v>497</v>
      </c>
      <c r="B166" s="64" t="s">
        <v>146</v>
      </c>
      <c r="C166" s="64" t="s">
        <v>498</v>
      </c>
      <c r="D166" s="63" t="s">
        <v>499</v>
      </c>
      <c r="E166" s="65" t="s">
        <v>154</v>
      </c>
      <c r="F166" s="66">
        <v>443.08</v>
      </c>
      <c r="G166" s="67">
        <v>2.76</v>
      </c>
      <c r="H166" s="67">
        <f t="shared" si="6"/>
        <v>3.48</v>
      </c>
      <c r="I166" s="67">
        <f t="shared" si="7"/>
        <v>1222.9000000000001</v>
      </c>
      <c r="J166" s="67">
        <f t="shared" si="8"/>
        <v>1541.91</v>
      </c>
      <c r="K166" s="45"/>
    </row>
    <row r="167" spans="1:2855" ht="30">
      <c r="A167" s="63" t="s">
        <v>500</v>
      </c>
      <c r="B167" s="64" t="s">
        <v>146</v>
      </c>
      <c r="C167" s="64" t="s">
        <v>501</v>
      </c>
      <c r="D167" s="63" t="s">
        <v>502</v>
      </c>
      <c r="E167" s="65" t="s">
        <v>154</v>
      </c>
      <c r="F167" s="66">
        <v>581.84</v>
      </c>
      <c r="G167" s="67">
        <v>12.21</v>
      </c>
      <c r="H167" s="67">
        <f t="shared" si="6"/>
        <v>15.41</v>
      </c>
      <c r="I167" s="67">
        <f t="shared" si="7"/>
        <v>7104.26</v>
      </c>
      <c r="J167" s="67">
        <f t="shared" si="8"/>
        <v>8966.15</v>
      </c>
      <c r="K167" s="45"/>
    </row>
    <row r="168" spans="1:2855" ht="30">
      <c r="A168" s="63" t="s">
        <v>503</v>
      </c>
      <c r="B168" s="64" t="s">
        <v>146</v>
      </c>
      <c r="C168" s="64" t="s">
        <v>504</v>
      </c>
      <c r="D168" s="63" t="s">
        <v>505</v>
      </c>
      <c r="E168" s="65" t="s">
        <v>154</v>
      </c>
      <c r="F168" s="66">
        <v>443.08</v>
      </c>
      <c r="G168" s="67">
        <v>13.84</v>
      </c>
      <c r="H168" s="67">
        <f t="shared" si="6"/>
        <v>17.47</v>
      </c>
      <c r="I168" s="67">
        <f t="shared" si="7"/>
        <v>6132.22</v>
      </c>
      <c r="J168" s="67">
        <f t="shared" si="8"/>
        <v>7740.6</v>
      </c>
      <c r="K168" s="45"/>
    </row>
    <row r="169" spans="1:2855" ht="30">
      <c r="A169" s="63" t="s">
        <v>506</v>
      </c>
      <c r="B169" s="64" t="s">
        <v>152</v>
      </c>
      <c r="C169" s="64" t="s">
        <v>507</v>
      </c>
      <c r="D169" s="63" t="s">
        <v>508</v>
      </c>
      <c r="E169" s="65" t="s">
        <v>154</v>
      </c>
      <c r="F169" s="66">
        <v>1429.09</v>
      </c>
      <c r="G169" s="67">
        <v>15.75</v>
      </c>
      <c r="H169" s="67">
        <f t="shared" si="6"/>
        <v>19.88</v>
      </c>
      <c r="I169" s="67">
        <f t="shared" si="7"/>
        <v>22508.16</v>
      </c>
      <c r="J169" s="67">
        <f t="shared" si="8"/>
        <v>28410.3</v>
      </c>
      <c r="K169" s="45"/>
    </row>
    <row r="170" spans="1:2855" ht="30">
      <c r="A170" s="63" t="s">
        <v>509</v>
      </c>
      <c r="B170" s="64" t="s">
        <v>156</v>
      </c>
      <c r="C170" s="64" t="s">
        <v>510</v>
      </c>
      <c r="D170" s="63" t="s">
        <v>511</v>
      </c>
      <c r="E170" s="65" t="s">
        <v>154</v>
      </c>
      <c r="F170" s="66">
        <v>714.55</v>
      </c>
      <c r="G170" s="67">
        <v>23.38</v>
      </c>
      <c r="H170" s="67">
        <f t="shared" si="6"/>
        <v>29.51</v>
      </c>
      <c r="I170" s="67">
        <f t="shared" si="7"/>
        <v>16706.169999999998</v>
      </c>
      <c r="J170" s="67">
        <f t="shared" si="8"/>
        <v>21086.37</v>
      </c>
      <c r="K170" s="45"/>
    </row>
    <row r="171" spans="1:2855" ht="30">
      <c r="A171" s="63" t="s">
        <v>512</v>
      </c>
      <c r="B171" s="64" t="s">
        <v>156</v>
      </c>
      <c r="C171" s="64" t="s">
        <v>513</v>
      </c>
      <c r="D171" s="63" t="s">
        <v>514</v>
      </c>
      <c r="E171" s="65" t="s">
        <v>200</v>
      </c>
      <c r="F171" s="66">
        <v>114.43</v>
      </c>
      <c r="G171" s="67">
        <v>16.11</v>
      </c>
      <c r="H171" s="67">
        <f t="shared" si="6"/>
        <v>20.329999999999998</v>
      </c>
      <c r="I171" s="67">
        <f t="shared" si="7"/>
        <v>1843.46</v>
      </c>
      <c r="J171" s="67">
        <f t="shared" si="8"/>
        <v>2326.36</v>
      </c>
      <c r="K171" s="45"/>
    </row>
    <row r="172" spans="1:2855" s="39" customFormat="1" ht="15">
      <c r="A172" s="53" t="s">
        <v>515</v>
      </c>
      <c r="B172" s="54"/>
      <c r="C172" s="54"/>
      <c r="D172" s="53" t="s">
        <v>33</v>
      </c>
      <c r="E172" s="55" t="s">
        <v>1</v>
      </c>
      <c r="F172" s="56">
        <v>0</v>
      </c>
      <c r="G172" s="57">
        <v>0</v>
      </c>
      <c r="H172" s="57">
        <f t="shared" si="6"/>
        <v>0</v>
      </c>
      <c r="I172" s="67">
        <f t="shared" si="7"/>
        <v>0</v>
      </c>
      <c r="J172" s="57">
        <f>J173</f>
        <v>67735.44</v>
      </c>
      <c r="K172" s="45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  <c r="IW172"/>
      <c r="IX172"/>
      <c r="IY172"/>
      <c r="IZ172"/>
      <c r="JA172"/>
      <c r="JB172"/>
      <c r="JC172"/>
      <c r="JD172"/>
      <c r="JE172"/>
      <c r="JF172"/>
      <c r="JG172"/>
      <c r="JH172"/>
      <c r="JI172"/>
      <c r="JJ172"/>
      <c r="JK172"/>
      <c r="JL172"/>
      <c r="JM172"/>
      <c r="JN172"/>
      <c r="JO172"/>
      <c r="JP172"/>
      <c r="JQ172"/>
      <c r="JR172"/>
      <c r="JS172"/>
      <c r="JT172"/>
      <c r="JU172"/>
      <c r="JV172"/>
      <c r="JW172"/>
      <c r="JX172"/>
      <c r="JY172"/>
      <c r="JZ172"/>
      <c r="KA172"/>
      <c r="KB172"/>
      <c r="KC172"/>
      <c r="KD172"/>
      <c r="KE172"/>
      <c r="KF172"/>
      <c r="KG172"/>
      <c r="KH172"/>
      <c r="KI172"/>
      <c r="KJ172"/>
      <c r="KK172"/>
      <c r="KL172"/>
      <c r="KM172"/>
      <c r="KN172"/>
      <c r="KO172"/>
      <c r="KP172"/>
      <c r="KQ172"/>
      <c r="KR172"/>
      <c r="KS172"/>
      <c r="KT172"/>
      <c r="KU172"/>
      <c r="KV172"/>
      <c r="KW172"/>
      <c r="KX172"/>
      <c r="KY172"/>
      <c r="KZ172"/>
      <c r="LA172"/>
      <c r="LB172"/>
      <c r="LC172"/>
      <c r="LD172"/>
      <c r="LE172"/>
      <c r="LF172"/>
      <c r="LG172"/>
      <c r="LH172"/>
      <c r="LI172"/>
      <c r="LJ172"/>
      <c r="LK172"/>
      <c r="LL172"/>
      <c r="LM172"/>
      <c r="LN172"/>
      <c r="LO172"/>
      <c r="LP172"/>
      <c r="LQ172"/>
      <c r="LR172"/>
      <c r="LS172"/>
      <c r="LT172"/>
      <c r="LU172"/>
      <c r="LV172"/>
      <c r="LW172"/>
      <c r="LX172"/>
      <c r="LY172"/>
      <c r="LZ172"/>
      <c r="MA172"/>
      <c r="MB172"/>
      <c r="MC172"/>
      <c r="MD172"/>
      <c r="ME172"/>
      <c r="MF172"/>
      <c r="MG172"/>
      <c r="MH172"/>
      <c r="MI172"/>
      <c r="MJ172"/>
      <c r="MK172"/>
      <c r="ML172"/>
      <c r="MM172"/>
      <c r="MN172"/>
      <c r="MO172"/>
      <c r="MP172"/>
      <c r="MQ172"/>
      <c r="MR172"/>
      <c r="MS172"/>
      <c r="MT172"/>
      <c r="MU172"/>
      <c r="MV172"/>
      <c r="MW172"/>
      <c r="MX172"/>
      <c r="MY172"/>
      <c r="MZ172"/>
      <c r="NA172"/>
      <c r="NB172"/>
      <c r="NC172"/>
      <c r="ND172"/>
      <c r="NE172"/>
      <c r="NF172"/>
      <c r="NG172"/>
      <c r="NH172"/>
      <c r="NI172"/>
      <c r="NJ172"/>
      <c r="NK172"/>
      <c r="NL172"/>
      <c r="NM172"/>
      <c r="NN172"/>
      <c r="NO172"/>
      <c r="NP172"/>
      <c r="NQ172"/>
      <c r="NR172"/>
      <c r="NS172"/>
      <c r="NT172"/>
      <c r="NU172"/>
      <c r="NV172"/>
      <c r="NW172"/>
      <c r="NX172"/>
      <c r="NY172"/>
      <c r="NZ172"/>
      <c r="OA172"/>
      <c r="OB172"/>
      <c r="OC172"/>
      <c r="OD172"/>
      <c r="OE172"/>
      <c r="OF172"/>
      <c r="OG172"/>
      <c r="OH172"/>
      <c r="OI172"/>
      <c r="OJ172"/>
      <c r="OK172"/>
      <c r="OL172"/>
      <c r="OM172"/>
      <c r="ON172"/>
      <c r="OO172"/>
      <c r="OP172"/>
      <c r="OQ172"/>
      <c r="OR172"/>
      <c r="OS172"/>
      <c r="OT172"/>
      <c r="OU172"/>
      <c r="OV172"/>
      <c r="OW172"/>
      <c r="OX172"/>
      <c r="OY172"/>
      <c r="OZ172"/>
      <c r="PA172"/>
      <c r="PB172"/>
      <c r="PC172"/>
      <c r="PD172"/>
      <c r="PE172"/>
      <c r="PF172"/>
      <c r="PG172"/>
      <c r="PH172"/>
      <c r="PI172"/>
      <c r="PJ172"/>
      <c r="PK172"/>
      <c r="PL172"/>
      <c r="PM172"/>
      <c r="PN172"/>
      <c r="PO172"/>
      <c r="PP172"/>
      <c r="PQ172"/>
      <c r="PR172"/>
      <c r="PS172"/>
      <c r="PT172"/>
      <c r="PU172"/>
      <c r="PV172"/>
      <c r="PW172"/>
      <c r="PX172"/>
      <c r="PY172"/>
      <c r="PZ172"/>
      <c r="QA172"/>
      <c r="QB172"/>
      <c r="QC172"/>
      <c r="QD172"/>
      <c r="QE172"/>
      <c r="QF172"/>
      <c r="QG172"/>
      <c r="QH172"/>
      <c r="QI172"/>
      <c r="QJ172"/>
      <c r="QK172"/>
      <c r="QL172"/>
      <c r="QM172"/>
      <c r="QN172"/>
      <c r="QO172"/>
      <c r="QP172"/>
      <c r="QQ172"/>
      <c r="QR172"/>
      <c r="QS172"/>
      <c r="QT172"/>
      <c r="QU172"/>
      <c r="QV172"/>
      <c r="QW172"/>
      <c r="QX172"/>
      <c r="QY172"/>
      <c r="QZ172"/>
      <c r="RA172"/>
      <c r="RB172"/>
      <c r="RC172"/>
      <c r="RD172"/>
      <c r="RE172"/>
      <c r="RF172"/>
      <c r="RG172"/>
      <c r="RH172"/>
      <c r="RI172"/>
      <c r="RJ172"/>
      <c r="RK172"/>
      <c r="RL172"/>
      <c r="RM172"/>
      <c r="RN172"/>
      <c r="RO172"/>
      <c r="RP172"/>
      <c r="RQ172"/>
      <c r="RR172"/>
      <c r="RS172"/>
      <c r="RT172"/>
      <c r="RU172"/>
      <c r="RV172"/>
      <c r="RW172"/>
      <c r="RX172"/>
      <c r="RY172"/>
      <c r="RZ172"/>
      <c r="SA172"/>
      <c r="SB172"/>
      <c r="SC172"/>
      <c r="SD172"/>
      <c r="SE172"/>
      <c r="SF172"/>
      <c r="SG172"/>
      <c r="SH172"/>
      <c r="SI172"/>
      <c r="SJ172"/>
      <c r="SK172"/>
      <c r="SL172"/>
      <c r="SM172"/>
      <c r="SN172"/>
      <c r="SO172"/>
      <c r="SP172"/>
      <c r="SQ172"/>
      <c r="SR172"/>
      <c r="SS172"/>
      <c r="ST172"/>
      <c r="SU172"/>
      <c r="SV172"/>
      <c r="SW172"/>
      <c r="SX172"/>
      <c r="SY172"/>
      <c r="SZ172"/>
      <c r="TA172"/>
      <c r="TB172"/>
      <c r="TC172"/>
      <c r="TD172"/>
      <c r="TE172"/>
      <c r="TF172"/>
      <c r="TG172"/>
      <c r="TH172"/>
      <c r="TI172"/>
      <c r="TJ172"/>
      <c r="TK172"/>
      <c r="TL172"/>
      <c r="TM172"/>
      <c r="TN172"/>
      <c r="TO172"/>
      <c r="TP172"/>
      <c r="TQ172"/>
      <c r="TR172"/>
      <c r="TS172"/>
      <c r="TT172"/>
      <c r="TU172"/>
      <c r="TV172"/>
      <c r="TW172"/>
      <c r="TX172"/>
      <c r="TY172"/>
      <c r="TZ172"/>
      <c r="UA172"/>
      <c r="UB172"/>
      <c r="UC172"/>
      <c r="UD172"/>
      <c r="UE172"/>
      <c r="UF172"/>
      <c r="UG172"/>
      <c r="UH172"/>
      <c r="UI172"/>
      <c r="UJ172"/>
      <c r="UK172"/>
      <c r="UL172"/>
      <c r="UM172"/>
      <c r="UN172"/>
      <c r="UO172"/>
      <c r="UP172"/>
      <c r="UQ172"/>
      <c r="UR172"/>
      <c r="US172"/>
      <c r="UT172"/>
      <c r="UU172"/>
      <c r="UV172"/>
      <c r="UW172"/>
      <c r="UX172"/>
      <c r="UY172"/>
      <c r="UZ172"/>
      <c r="VA172"/>
      <c r="VB172"/>
      <c r="VC172"/>
      <c r="VD172"/>
      <c r="VE172"/>
      <c r="VF172"/>
      <c r="VG172"/>
      <c r="VH172"/>
      <c r="VI172"/>
      <c r="VJ172"/>
      <c r="VK172"/>
      <c r="VL172"/>
      <c r="VM172"/>
      <c r="VN172"/>
      <c r="VO172"/>
      <c r="VP172"/>
      <c r="VQ172"/>
      <c r="VR172"/>
      <c r="VS172"/>
      <c r="VT172"/>
      <c r="VU172"/>
      <c r="VV172"/>
      <c r="VW172"/>
      <c r="VX172"/>
      <c r="VY172"/>
      <c r="VZ172"/>
      <c r="WA172"/>
      <c r="WB172"/>
      <c r="WC172"/>
      <c r="WD172"/>
      <c r="WE172"/>
      <c r="WF172"/>
      <c r="WG172"/>
      <c r="WH172"/>
      <c r="WI172"/>
      <c r="WJ172"/>
      <c r="WK172"/>
      <c r="WL172"/>
      <c r="WM172"/>
      <c r="WN172"/>
      <c r="WO172"/>
      <c r="WP172"/>
      <c r="WQ172"/>
      <c r="WR172"/>
      <c r="WS172"/>
      <c r="WT172"/>
      <c r="WU172"/>
      <c r="WV172"/>
      <c r="WW172"/>
      <c r="WX172"/>
      <c r="WY172"/>
      <c r="WZ172"/>
      <c r="XA172"/>
      <c r="XB172"/>
      <c r="XC172"/>
      <c r="XD172"/>
      <c r="XE172"/>
      <c r="XF172"/>
      <c r="XG172"/>
      <c r="XH172"/>
      <c r="XI172"/>
      <c r="XJ172"/>
      <c r="XK172"/>
      <c r="XL172"/>
      <c r="XM172"/>
      <c r="XN172"/>
      <c r="XO172"/>
      <c r="XP172"/>
      <c r="XQ172"/>
      <c r="XR172"/>
      <c r="XS172"/>
      <c r="XT172"/>
      <c r="XU172"/>
      <c r="XV172"/>
      <c r="XW172"/>
      <c r="XX172"/>
      <c r="XY172"/>
      <c r="XZ172"/>
      <c r="YA172"/>
      <c r="YB172"/>
      <c r="YC172"/>
      <c r="YD172"/>
      <c r="YE172"/>
      <c r="YF172"/>
      <c r="YG172"/>
      <c r="YH172"/>
      <c r="YI172"/>
      <c r="YJ172"/>
      <c r="YK172"/>
      <c r="YL172"/>
      <c r="YM172"/>
      <c r="YN172"/>
      <c r="YO172"/>
      <c r="YP172"/>
      <c r="YQ172"/>
      <c r="YR172"/>
      <c r="YS172"/>
      <c r="YT172"/>
      <c r="YU172"/>
      <c r="YV172"/>
      <c r="YW172"/>
      <c r="YX172"/>
      <c r="YY172"/>
      <c r="YZ172"/>
      <c r="ZA172"/>
      <c r="ZB172"/>
      <c r="ZC172"/>
      <c r="ZD172"/>
      <c r="ZE172"/>
      <c r="ZF172"/>
      <c r="ZG172"/>
      <c r="ZH172"/>
      <c r="ZI172"/>
      <c r="ZJ172"/>
      <c r="ZK172"/>
      <c r="ZL172"/>
      <c r="ZM172"/>
      <c r="ZN172"/>
      <c r="ZO172"/>
      <c r="ZP172"/>
      <c r="ZQ172"/>
      <c r="ZR172"/>
      <c r="ZS172"/>
      <c r="ZT172"/>
      <c r="ZU172"/>
      <c r="ZV172"/>
      <c r="ZW172"/>
      <c r="ZX172"/>
      <c r="ZY172"/>
      <c r="ZZ172"/>
      <c r="AAA172"/>
      <c r="AAB172"/>
      <c r="AAC172"/>
      <c r="AAD172"/>
      <c r="AAE172"/>
      <c r="AAF172"/>
      <c r="AAG172"/>
      <c r="AAH172"/>
      <c r="AAI172"/>
      <c r="AAJ172"/>
      <c r="AAK172"/>
      <c r="AAL172"/>
      <c r="AAM172"/>
      <c r="AAN172"/>
      <c r="AAO172"/>
      <c r="AAP172"/>
      <c r="AAQ172"/>
      <c r="AAR172"/>
      <c r="AAS172"/>
      <c r="AAT172"/>
      <c r="AAU172"/>
      <c r="AAV172"/>
      <c r="AAW172"/>
      <c r="AAX172"/>
      <c r="AAY172"/>
      <c r="AAZ172"/>
      <c r="ABA172"/>
      <c r="ABB172"/>
      <c r="ABC172"/>
      <c r="ABD172"/>
      <c r="ABE172"/>
      <c r="ABF172"/>
      <c r="ABG172"/>
      <c r="ABH172"/>
      <c r="ABI172"/>
      <c r="ABJ172"/>
      <c r="ABK172"/>
      <c r="ABL172"/>
      <c r="ABM172"/>
      <c r="ABN172"/>
      <c r="ABO172"/>
      <c r="ABP172"/>
      <c r="ABQ172"/>
      <c r="ABR172"/>
      <c r="ABS172"/>
      <c r="ABT172"/>
      <c r="ABU172"/>
      <c r="ABV172"/>
      <c r="ABW172"/>
      <c r="ABX172"/>
      <c r="ABY172"/>
      <c r="ABZ172"/>
      <c r="ACA172"/>
      <c r="ACB172"/>
      <c r="ACC172"/>
      <c r="ACD172"/>
      <c r="ACE172"/>
      <c r="ACF172"/>
      <c r="ACG172"/>
      <c r="ACH172"/>
      <c r="ACI172"/>
      <c r="ACJ172"/>
      <c r="ACK172"/>
      <c r="ACL172"/>
      <c r="ACM172"/>
      <c r="ACN172"/>
      <c r="ACO172"/>
      <c r="ACP172"/>
      <c r="ACQ172"/>
      <c r="ACR172"/>
      <c r="ACS172"/>
      <c r="ACT172"/>
      <c r="ACU172"/>
      <c r="ACV172"/>
      <c r="ACW172"/>
      <c r="ACX172"/>
      <c r="ACY172"/>
      <c r="ACZ172"/>
      <c r="ADA172"/>
      <c r="ADB172"/>
      <c r="ADC172"/>
      <c r="ADD172"/>
      <c r="ADE172"/>
      <c r="ADF172"/>
      <c r="ADG172"/>
      <c r="ADH172"/>
      <c r="ADI172"/>
      <c r="ADJ172"/>
      <c r="ADK172"/>
      <c r="ADL172"/>
      <c r="ADM172"/>
      <c r="ADN172"/>
      <c r="ADO172"/>
      <c r="ADP172"/>
      <c r="ADQ172"/>
      <c r="ADR172"/>
      <c r="ADS172"/>
      <c r="ADT172"/>
      <c r="ADU172"/>
      <c r="ADV172"/>
      <c r="ADW172"/>
      <c r="ADX172"/>
      <c r="ADY172"/>
      <c r="ADZ172"/>
      <c r="AEA172"/>
      <c r="AEB172"/>
      <c r="AEC172"/>
      <c r="AED172"/>
      <c r="AEE172"/>
      <c r="AEF172"/>
      <c r="AEG172"/>
      <c r="AEH172"/>
      <c r="AEI172"/>
      <c r="AEJ172"/>
      <c r="AEK172"/>
      <c r="AEL172"/>
      <c r="AEM172"/>
      <c r="AEN172"/>
      <c r="AEO172"/>
      <c r="AEP172"/>
      <c r="AEQ172"/>
      <c r="AER172"/>
      <c r="AES172"/>
      <c r="AET172"/>
      <c r="AEU172"/>
      <c r="AEV172"/>
      <c r="AEW172"/>
      <c r="AEX172"/>
      <c r="AEY172"/>
      <c r="AEZ172"/>
      <c r="AFA172"/>
      <c r="AFB172"/>
      <c r="AFC172"/>
      <c r="AFD172"/>
      <c r="AFE172"/>
      <c r="AFF172"/>
      <c r="AFG172"/>
      <c r="AFH172"/>
      <c r="AFI172"/>
      <c r="AFJ172"/>
      <c r="AFK172"/>
      <c r="AFL172"/>
      <c r="AFM172"/>
      <c r="AFN172"/>
      <c r="AFO172"/>
      <c r="AFP172"/>
      <c r="AFQ172"/>
      <c r="AFR172"/>
      <c r="AFS172"/>
      <c r="AFT172"/>
      <c r="AFU172"/>
      <c r="AFV172"/>
      <c r="AFW172"/>
      <c r="AFX172"/>
      <c r="AFY172"/>
      <c r="AFZ172"/>
      <c r="AGA172"/>
      <c r="AGB172"/>
      <c r="AGC172"/>
      <c r="AGD172"/>
      <c r="AGE172"/>
      <c r="AGF172"/>
      <c r="AGG172"/>
      <c r="AGH172"/>
      <c r="AGI172"/>
      <c r="AGJ172"/>
      <c r="AGK172"/>
      <c r="AGL172"/>
      <c r="AGM172"/>
      <c r="AGN172"/>
      <c r="AGO172"/>
      <c r="AGP172"/>
      <c r="AGQ172"/>
      <c r="AGR172"/>
      <c r="AGS172"/>
      <c r="AGT172"/>
      <c r="AGU172"/>
      <c r="AGV172"/>
      <c r="AGW172"/>
      <c r="AGX172"/>
      <c r="AGY172"/>
      <c r="AGZ172"/>
      <c r="AHA172"/>
      <c r="AHB172"/>
      <c r="AHC172"/>
      <c r="AHD172"/>
      <c r="AHE172"/>
      <c r="AHF172"/>
      <c r="AHG172"/>
      <c r="AHH172"/>
      <c r="AHI172"/>
      <c r="AHJ172"/>
      <c r="AHK172"/>
      <c r="AHL172"/>
      <c r="AHM172"/>
      <c r="AHN172"/>
      <c r="AHO172"/>
      <c r="AHP172"/>
      <c r="AHQ172"/>
      <c r="AHR172"/>
      <c r="AHS172"/>
      <c r="AHT172"/>
      <c r="AHU172"/>
      <c r="AHV172"/>
      <c r="AHW172"/>
      <c r="AHX172"/>
      <c r="AHY172"/>
      <c r="AHZ172"/>
      <c r="AIA172"/>
      <c r="AIB172"/>
      <c r="AIC172"/>
      <c r="AID172"/>
      <c r="AIE172"/>
      <c r="AIF172"/>
      <c r="AIG172"/>
      <c r="AIH172"/>
      <c r="AII172"/>
      <c r="AIJ172"/>
      <c r="AIK172"/>
      <c r="AIL172"/>
      <c r="AIM172"/>
      <c r="AIN172"/>
      <c r="AIO172"/>
      <c r="AIP172"/>
      <c r="AIQ172"/>
      <c r="AIR172"/>
      <c r="AIS172"/>
      <c r="AIT172"/>
      <c r="AIU172"/>
      <c r="AIV172"/>
      <c r="AIW172"/>
      <c r="AIX172"/>
      <c r="AIY172"/>
      <c r="AIZ172"/>
      <c r="AJA172"/>
      <c r="AJB172"/>
      <c r="AJC172"/>
      <c r="AJD172"/>
      <c r="AJE172"/>
      <c r="AJF172"/>
      <c r="AJG172"/>
      <c r="AJH172"/>
      <c r="AJI172"/>
      <c r="AJJ172"/>
      <c r="AJK172"/>
      <c r="AJL172"/>
      <c r="AJM172"/>
      <c r="AJN172"/>
      <c r="AJO172"/>
      <c r="AJP172"/>
      <c r="AJQ172"/>
      <c r="AJR172"/>
      <c r="AJS172"/>
      <c r="AJT172"/>
      <c r="AJU172"/>
      <c r="AJV172"/>
      <c r="AJW172"/>
      <c r="AJX172"/>
      <c r="AJY172"/>
      <c r="AJZ172"/>
      <c r="AKA172"/>
      <c r="AKB172"/>
      <c r="AKC172"/>
      <c r="AKD172"/>
      <c r="AKE172"/>
      <c r="AKF172"/>
      <c r="AKG172"/>
      <c r="AKH172"/>
      <c r="AKI172"/>
      <c r="AKJ172"/>
      <c r="AKK172"/>
      <c r="AKL172"/>
      <c r="AKM172"/>
      <c r="AKN172"/>
      <c r="AKO172"/>
      <c r="AKP172"/>
      <c r="AKQ172"/>
      <c r="AKR172"/>
      <c r="AKS172"/>
      <c r="AKT172"/>
      <c r="AKU172"/>
      <c r="AKV172"/>
      <c r="AKW172"/>
      <c r="AKX172"/>
      <c r="AKY172"/>
      <c r="AKZ172"/>
      <c r="ALA172"/>
      <c r="ALB172"/>
      <c r="ALC172"/>
      <c r="ALD172"/>
      <c r="ALE172"/>
      <c r="ALF172"/>
      <c r="ALG172"/>
      <c r="ALH172"/>
      <c r="ALI172"/>
      <c r="ALJ172"/>
      <c r="ALK172"/>
      <c r="ALL172"/>
      <c r="ALM172"/>
      <c r="ALN172"/>
      <c r="ALO172"/>
      <c r="ALP172"/>
      <c r="ALQ172"/>
      <c r="ALR172"/>
      <c r="ALS172"/>
      <c r="ALT172"/>
      <c r="ALU172"/>
      <c r="ALV172"/>
      <c r="ALW172"/>
      <c r="ALX172"/>
      <c r="ALY172"/>
      <c r="ALZ172"/>
      <c r="AMA172"/>
      <c r="AMB172"/>
      <c r="AMC172"/>
      <c r="AMD172"/>
      <c r="AME172"/>
      <c r="AMF172"/>
      <c r="AMG172"/>
      <c r="AMH172"/>
      <c r="AMI172"/>
      <c r="AMJ172"/>
      <c r="AMK172"/>
      <c r="AML172"/>
      <c r="AMM172"/>
      <c r="AMN172"/>
      <c r="AMO172"/>
      <c r="AMP172"/>
      <c r="AMQ172"/>
      <c r="AMR172"/>
      <c r="AMS172"/>
      <c r="AMT172"/>
      <c r="AMU172"/>
      <c r="AMV172"/>
      <c r="AMW172"/>
      <c r="AMX172"/>
      <c r="AMY172"/>
      <c r="AMZ172"/>
      <c r="ANA172"/>
      <c r="ANB172"/>
      <c r="ANC172"/>
      <c r="AND172"/>
      <c r="ANE172"/>
      <c r="ANF172"/>
      <c r="ANG172"/>
      <c r="ANH172"/>
      <c r="ANI172"/>
      <c r="ANJ172"/>
      <c r="ANK172"/>
      <c r="ANL172"/>
      <c r="ANM172"/>
      <c r="ANN172"/>
      <c r="ANO172"/>
      <c r="ANP172"/>
      <c r="ANQ172"/>
      <c r="ANR172"/>
      <c r="ANS172"/>
      <c r="ANT172"/>
      <c r="ANU172"/>
      <c r="ANV172"/>
      <c r="ANW172"/>
      <c r="ANX172"/>
      <c r="ANY172"/>
      <c r="ANZ172"/>
      <c r="AOA172"/>
      <c r="AOB172"/>
      <c r="AOC172"/>
      <c r="AOD172"/>
      <c r="AOE172"/>
      <c r="AOF172"/>
      <c r="AOG172"/>
      <c r="AOH172"/>
      <c r="AOI172"/>
      <c r="AOJ172"/>
      <c r="AOK172"/>
      <c r="AOL172"/>
      <c r="AOM172"/>
      <c r="AON172"/>
      <c r="AOO172"/>
      <c r="AOP172"/>
      <c r="AOQ172"/>
      <c r="AOR172"/>
      <c r="AOS172"/>
      <c r="AOT172"/>
      <c r="AOU172"/>
      <c r="AOV172"/>
      <c r="AOW172"/>
      <c r="AOX172"/>
      <c r="AOY172"/>
      <c r="AOZ172"/>
      <c r="APA172"/>
      <c r="APB172"/>
      <c r="APC172"/>
      <c r="APD172"/>
      <c r="APE172"/>
      <c r="APF172"/>
      <c r="APG172"/>
      <c r="APH172"/>
      <c r="API172"/>
      <c r="APJ172"/>
      <c r="APK172"/>
      <c r="APL172"/>
      <c r="APM172"/>
      <c r="APN172"/>
      <c r="APO172"/>
      <c r="APP172"/>
      <c r="APQ172"/>
      <c r="APR172"/>
      <c r="APS172"/>
      <c r="APT172"/>
      <c r="APU172"/>
      <c r="APV172"/>
      <c r="APW172"/>
      <c r="APX172"/>
      <c r="APY172"/>
      <c r="APZ172"/>
      <c r="AQA172"/>
      <c r="AQB172"/>
      <c r="AQC172"/>
      <c r="AQD172"/>
      <c r="AQE172"/>
      <c r="AQF172"/>
      <c r="AQG172"/>
      <c r="AQH172"/>
      <c r="AQI172"/>
      <c r="AQJ172"/>
      <c r="AQK172"/>
      <c r="AQL172"/>
      <c r="AQM172"/>
      <c r="AQN172"/>
      <c r="AQO172"/>
      <c r="AQP172"/>
      <c r="AQQ172"/>
      <c r="AQR172"/>
      <c r="AQS172"/>
      <c r="AQT172"/>
      <c r="AQU172"/>
      <c r="AQV172"/>
      <c r="AQW172"/>
      <c r="AQX172"/>
      <c r="AQY172"/>
      <c r="AQZ172"/>
      <c r="ARA172"/>
      <c r="ARB172"/>
      <c r="ARC172"/>
      <c r="ARD172"/>
      <c r="ARE172"/>
      <c r="ARF172"/>
      <c r="ARG172"/>
      <c r="ARH172"/>
      <c r="ARI172"/>
      <c r="ARJ172"/>
      <c r="ARK172"/>
      <c r="ARL172"/>
      <c r="ARM172"/>
      <c r="ARN172"/>
      <c r="ARO172"/>
      <c r="ARP172"/>
      <c r="ARQ172"/>
      <c r="ARR172"/>
      <c r="ARS172"/>
      <c r="ART172"/>
      <c r="ARU172"/>
      <c r="ARV172"/>
      <c r="ARW172"/>
      <c r="ARX172"/>
      <c r="ARY172"/>
      <c r="ARZ172"/>
      <c r="ASA172"/>
      <c r="ASB172"/>
      <c r="ASC172"/>
      <c r="ASD172"/>
      <c r="ASE172"/>
      <c r="ASF172"/>
      <c r="ASG172"/>
      <c r="ASH172"/>
      <c r="ASI172"/>
      <c r="ASJ172"/>
      <c r="ASK172"/>
      <c r="ASL172"/>
      <c r="ASM172"/>
      <c r="ASN172"/>
      <c r="ASO172"/>
      <c r="ASP172"/>
      <c r="ASQ172"/>
      <c r="ASR172"/>
      <c r="ASS172"/>
      <c r="AST172"/>
      <c r="ASU172"/>
      <c r="ASV172"/>
      <c r="ASW172"/>
      <c r="ASX172"/>
      <c r="ASY172"/>
      <c r="ASZ172"/>
      <c r="ATA172"/>
      <c r="ATB172"/>
      <c r="ATC172"/>
      <c r="ATD172"/>
      <c r="ATE172"/>
      <c r="ATF172"/>
      <c r="ATG172"/>
      <c r="ATH172"/>
      <c r="ATI172"/>
      <c r="ATJ172"/>
      <c r="ATK172"/>
      <c r="ATL172"/>
      <c r="ATM172"/>
      <c r="ATN172"/>
      <c r="ATO172"/>
      <c r="ATP172"/>
      <c r="ATQ172"/>
      <c r="ATR172"/>
      <c r="ATS172"/>
      <c r="ATT172"/>
      <c r="ATU172"/>
      <c r="ATV172"/>
      <c r="ATW172"/>
      <c r="ATX172"/>
      <c r="ATY172"/>
      <c r="ATZ172"/>
      <c r="AUA172"/>
      <c r="AUB172"/>
      <c r="AUC172"/>
      <c r="AUD172"/>
      <c r="AUE172"/>
      <c r="AUF172"/>
      <c r="AUG172"/>
      <c r="AUH172"/>
      <c r="AUI172"/>
      <c r="AUJ172"/>
      <c r="AUK172"/>
      <c r="AUL172"/>
      <c r="AUM172"/>
      <c r="AUN172"/>
      <c r="AUO172"/>
      <c r="AUP172"/>
      <c r="AUQ172"/>
      <c r="AUR172"/>
      <c r="AUS172"/>
      <c r="AUT172"/>
      <c r="AUU172"/>
      <c r="AUV172"/>
      <c r="AUW172"/>
      <c r="AUX172"/>
      <c r="AUY172"/>
      <c r="AUZ172"/>
      <c r="AVA172"/>
      <c r="AVB172"/>
      <c r="AVC172"/>
      <c r="AVD172"/>
      <c r="AVE172"/>
      <c r="AVF172"/>
      <c r="AVG172"/>
      <c r="AVH172"/>
      <c r="AVI172"/>
      <c r="AVJ172"/>
      <c r="AVK172"/>
      <c r="AVL172"/>
      <c r="AVM172"/>
      <c r="AVN172"/>
      <c r="AVO172"/>
      <c r="AVP172"/>
      <c r="AVQ172"/>
      <c r="AVR172"/>
      <c r="AVS172"/>
      <c r="AVT172"/>
      <c r="AVU172"/>
      <c r="AVV172"/>
      <c r="AVW172"/>
      <c r="AVX172"/>
      <c r="AVY172"/>
      <c r="AVZ172"/>
      <c r="AWA172"/>
      <c r="AWB172"/>
      <c r="AWC172"/>
      <c r="AWD172"/>
      <c r="AWE172"/>
      <c r="AWF172"/>
      <c r="AWG172"/>
      <c r="AWH172"/>
      <c r="AWI172"/>
      <c r="AWJ172"/>
      <c r="AWK172"/>
      <c r="AWL172"/>
      <c r="AWM172"/>
      <c r="AWN172"/>
      <c r="AWO172"/>
      <c r="AWP172"/>
      <c r="AWQ172"/>
      <c r="AWR172"/>
      <c r="AWS172"/>
      <c r="AWT172"/>
      <c r="AWU172"/>
      <c r="AWV172"/>
      <c r="AWW172"/>
      <c r="AWX172"/>
      <c r="AWY172"/>
      <c r="AWZ172"/>
      <c r="AXA172"/>
      <c r="AXB172"/>
      <c r="AXC172"/>
      <c r="AXD172"/>
      <c r="AXE172"/>
      <c r="AXF172"/>
      <c r="AXG172"/>
      <c r="AXH172"/>
      <c r="AXI172"/>
      <c r="AXJ172"/>
      <c r="AXK172"/>
      <c r="AXL172"/>
      <c r="AXM172"/>
      <c r="AXN172"/>
      <c r="AXO172"/>
      <c r="AXP172"/>
      <c r="AXQ172"/>
      <c r="AXR172"/>
      <c r="AXS172"/>
      <c r="AXT172"/>
      <c r="AXU172"/>
      <c r="AXV172"/>
      <c r="AXW172"/>
      <c r="AXX172"/>
      <c r="AXY172"/>
      <c r="AXZ172"/>
      <c r="AYA172"/>
      <c r="AYB172"/>
      <c r="AYC172"/>
      <c r="AYD172"/>
      <c r="AYE172"/>
      <c r="AYF172"/>
      <c r="AYG172"/>
      <c r="AYH172"/>
      <c r="AYI172"/>
      <c r="AYJ172"/>
      <c r="AYK172"/>
      <c r="AYL172"/>
      <c r="AYM172"/>
      <c r="AYN172"/>
      <c r="AYO172"/>
      <c r="AYP172"/>
      <c r="AYQ172"/>
      <c r="AYR172"/>
      <c r="AYS172"/>
      <c r="AYT172"/>
      <c r="AYU172"/>
      <c r="AYV172"/>
      <c r="AYW172"/>
      <c r="AYX172"/>
      <c r="AYY172"/>
      <c r="AYZ172"/>
      <c r="AZA172"/>
      <c r="AZB172"/>
      <c r="AZC172"/>
      <c r="AZD172"/>
      <c r="AZE172"/>
      <c r="AZF172"/>
      <c r="AZG172"/>
      <c r="AZH172"/>
      <c r="AZI172"/>
      <c r="AZJ172"/>
      <c r="AZK172"/>
      <c r="AZL172"/>
      <c r="AZM172"/>
      <c r="AZN172"/>
      <c r="AZO172"/>
      <c r="AZP172"/>
      <c r="AZQ172"/>
      <c r="AZR172"/>
      <c r="AZS172"/>
      <c r="AZT172"/>
      <c r="AZU172"/>
      <c r="AZV172"/>
      <c r="AZW172"/>
      <c r="AZX172"/>
      <c r="AZY172"/>
      <c r="AZZ172"/>
      <c r="BAA172"/>
      <c r="BAB172"/>
      <c r="BAC172"/>
      <c r="BAD172"/>
      <c r="BAE172"/>
      <c r="BAF172"/>
      <c r="BAG172"/>
      <c r="BAH172"/>
      <c r="BAI172"/>
      <c r="BAJ172"/>
      <c r="BAK172"/>
      <c r="BAL172"/>
      <c r="BAM172"/>
      <c r="BAN172"/>
      <c r="BAO172"/>
      <c r="BAP172"/>
      <c r="BAQ172"/>
      <c r="BAR172"/>
      <c r="BAS172"/>
      <c r="BAT172"/>
      <c r="BAU172"/>
      <c r="BAV172"/>
      <c r="BAW172"/>
      <c r="BAX172"/>
      <c r="BAY172"/>
      <c r="BAZ172"/>
      <c r="BBA172"/>
      <c r="BBB172"/>
      <c r="BBC172"/>
      <c r="BBD172"/>
      <c r="BBE172"/>
      <c r="BBF172"/>
      <c r="BBG172"/>
      <c r="BBH172"/>
      <c r="BBI172"/>
      <c r="BBJ172"/>
      <c r="BBK172"/>
      <c r="BBL172"/>
      <c r="BBM172"/>
      <c r="BBN172"/>
      <c r="BBO172"/>
      <c r="BBP172"/>
      <c r="BBQ172"/>
      <c r="BBR172"/>
      <c r="BBS172"/>
      <c r="BBT172"/>
      <c r="BBU172"/>
      <c r="BBV172"/>
      <c r="BBW172"/>
      <c r="BBX172"/>
      <c r="BBY172"/>
      <c r="BBZ172"/>
      <c r="BCA172"/>
      <c r="BCB172"/>
      <c r="BCC172"/>
      <c r="BCD172"/>
      <c r="BCE172"/>
      <c r="BCF172"/>
      <c r="BCG172"/>
      <c r="BCH172"/>
      <c r="BCI172"/>
      <c r="BCJ172"/>
      <c r="BCK172"/>
      <c r="BCL172"/>
      <c r="BCM172"/>
      <c r="BCN172"/>
      <c r="BCO172"/>
      <c r="BCP172"/>
      <c r="BCQ172"/>
      <c r="BCR172"/>
      <c r="BCS172"/>
      <c r="BCT172"/>
      <c r="BCU172"/>
      <c r="BCV172"/>
      <c r="BCW172"/>
      <c r="BCX172"/>
      <c r="BCY172"/>
      <c r="BCZ172"/>
      <c r="BDA172"/>
      <c r="BDB172"/>
      <c r="BDC172"/>
      <c r="BDD172"/>
      <c r="BDE172"/>
      <c r="BDF172"/>
      <c r="BDG172"/>
      <c r="BDH172"/>
      <c r="BDI172"/>
      <c r="BDJ172"/>
      <c r="BDK172"/>
      <c r="BDL172"/>
      <c r="BDM172"/>
      <c r="BDN172"/>
      <c r="BDO172"/>
      <c r="BDP172"/>
      <c r="BDQ172"/>
      <c r="BDR172"/>
      <c r="BDS172"/>
      <c r="BDT172"/>
      <c r="BDU172"/>
      <c r="BDV172"/>
      <c r="BDW172"/>
      <c r="BDX172"/>
      <c r="BDY172"/>
      <c r="BDZ172"/>
      <c r="BEA172"/>
      <c r="BEB172"/>
      <c r="BEC172"/>
      <c r="BED172"/>
      <c r="BEE172"/>
      <c r="BEF172"/>
      <c r="BEG172"/>
      <c r="BEH172"/>
      <c r="BEI172"/>
      <c r="BEJ172"/>
      <c r="BEK172"/>
      <c r="BEL172"/>
      <c r="BEM172"/>
      <c r="BEN172"/>
      <c r="BEO172"/>
      <c r="BEP172"/>
      <c r="BEQ172"/>
      <c r="BER172"/>
      <c r="BES172"/>
      <c r="BET172"/>
      <c r="BEU172"/>
      <c r="BEV172"/>
      <c r="BEW172"/>
      <c r="BEX172"/>
      <c r="BEY172"/>
      <c r="BEZ172"/>
      <c r="BFA172"/>
      <c r="BFB172"/>
      <c r="BFC172"/>
      <c r="BFD172"/>
      <c r="BFE172"/>
      <c r="BFF172"/>
      <c r="BFG172"/>
      <c r="BFH172"/>
      <c r="BFI172"/>
      <c r="BFJ172"/>
      <c r="BFK172"/>
      <c r="BFL172"/>
      <c r="BFM172"/>
      <c r="BFN172"/>
      <c r="BFO172"/>
      <c r="BFP172"/>
      <c r="BFQ172"/>
      <c r="BFR172"/>
      <c r="BFS172"/>
      <c r="BFT172"/>
      <c r="BFU172"/>
      <c r="BFV172"/>
      <c r="BFW172"/>
      <c r="BFX172"/>
      <c r="BFY172"/>
      <c r="BFZ172"/>
      <c r="BGA172"/>
      <c r="BGB172"/>
      <c r="BGC172"/>
      <c r="BGD172"/>
      <c r="BGE172"/>
      <c r="BGF172"/>
      <c r="BGG172"/>
      <c r="BGH172"/>
      <c r="BGI172"/>
      <c r="BGJ172"/>
      <c r="BGK172"/>
      <c r="BGL172"/>
      <c r="BGM172"/>
      <c r="BGN172"/>
      <c r="BGO172"/>
      <c r="BGP172"/>
      <c r="BGQ172"/>
      <c r="BGR172"/>
      <c r="BGS172"/>
      <c r="BGT172"/>
      <c r="BGU172"/>
      <c r="BGV172"/>
      <c r="BGW172"/>
      <c r="BGX172"/>
      <c r="BGY172"/>
      <c r="BGZ172"/>
      <c r="BHA172"/>
      <c r="BHB172"/>
      <c r="BHC172"/>
      <c r="BHD172"/>
      <c r="BHE172"/>
      <c r="BHF172"/>
      <c r="BHG172"/>
      <c r="BHH172"/>
      <c r="BHI172"/>
      <c r="BHJ172"/>
      <c r="BHK172"/>
      <c r="BHL172"/>
      <c r="BHM172"/>
      <c r="BHN172"/>
      <c r="BHO172"/>
      <c r="BHP172"/>
      <c r="BHQ172"/>
      <c r="BHR172"/>
      <c r="BHS172"/>
      <c r="BHT172"/>
      <c r="BHU172"/>
      <c r="BHV172"/>
      <c r="BHW172"/>
      <c r="BHX172"/>
      <c r="BHY172"/>
      <c r="BHZ172"/>
      <c r="BIA172"/>
      <c r="BIB172"/>
      <c r="BIC172"/>
      <c r="BID172"/>
      <c r="BIE172"/>
      <c r="BIF172"/>
      <c r="BIG172"/>
      <c r="BIH172"/>
      <c r="BII172"/>
      <c r="BIJ172"/>
      <c r="BIK172"/>
      <c r="BIL172"/>
      <c r="BIM172"/>
      <c r="BIN172"/>
      <c r="BIO172"/>
      <c r="BIP172"/>
      <c r="BIQ172"/>
      <c r="BIR172"/>
      <c r="BIS172"/>
      <c r="BIT172"/>
      <c r="BIU172"/>
      <c r="BIV172"/>
      <c r="BIW172"/>
      <c r="BIX172"/>
      <c r="BIY172"/>
      <c r="BIZ172"/>
      <c r="BJA172"/>
      <c r="BJB172"/>
      <c r="BJC172"/>
      <c r="BJD172"/>
      <c r="BJE172"/>
      <c r="BJF172"/>
      <c r="BJG172"/>
      <c r="BJH172"/>
      <c r="BJI172"/>
      <c r="BJJ172"/>
      <c r="BJK172"/>
      <c r="BJL172"/>
      <c r="BJM172"/>
      <c r="BJN172"/>
      <c r="BJO172"/>
      <c r="BJP172"/>
      <c r="BJQ172"/>
      <c r="BJR172"/>
      <c r="BJS172"/>
      <c r="BJT172"/>
      <c r="BJU172"/>
      <c r="BJV172"/>
      <c r="BJW172"/>
      <c r="BJX172"/>
      <c r="BJY172"/>
      <c r="BJZ172"/>
      <c r="BKA172"/>
      <c r="BKB172"/>
      <c r="BKC172"/>
      <c r="BKD172"/>
      <c r="BKE172"/>
      <c r="BKF172"/>
      <c r="BKG172"/>
      <c r="BKH172"/>
      <c r="BKI172"/>
      <c r="BKJ172"/>
      <c r="BKK172"/>
      <c r="BKL172"/>
      <c r="BKM172"/>
      <c r="BKN172"/>
      <c r="BKO172"/>
      <c r="BKP172"/>
      <c r="BKQ172"/>
      <c r="BKR172"/>
      <c r="BKS172"/>
      <c r="BKT172"/>
      <c r="BKU172"/>
      <c r="BKV172"/>
      <c r="BKW172"/>
      <c r="BKX172"/>
      <c r="BKY172"/>
      <c r="BKZ172"/>
      <c r="BLA172"/>
      <c r="BLB172"/>
      <c r="BLC172"/>
      <c r="BLD172"/>
      <c r="BLE172"/>
      <c r="BLF172"/>
      <c r="BLG172"/>
      <c r="BLH172"/>
      <c r="BLI172"/>
      <c r="BLJ172"/>
      <c r="BLK172"/>
      <c r="BLL172"/>
      <c r="BLM172"/>
      <c r="BLN172"/>
      <c r="BLO172"/>
      <c r="BLP172"/>
      <c r="BLQ172"/>
      <c r="BLR172"/>
      <c r="BLS172"/>
      <c r="BLT172"/>
      <c r="BLU172"/>
      <c r="BLV172"/>
      <c r="BLW172"/>
      <c r="BLX172"/>
      <c r="BLY172"/>
      <c r="BLZ172"/>
      <c r="BMA172"/>
      <c r="BMB172"/>
      <c r="BMC172"/>
      <c r="BMD172"/>
      <c r="BME172"/>
      <c r="BMF172"/>
      <c r="BMG172"/>
      <c r="BMH172"/>
      <c r="BMI172"/>
      <c r="BMJ172"/>
      <c r="BMK172"/>
      <c r="BML172"/>
      <c r="BMM172"/>
      <c r="BMN172"/>
      <c r="BMO172"/>
      <c r="BMP172"/>
      <c r="BMQ172"/>
      <c r="BMR172"/>
      <c r="BMS172"/>
      <c r="BMT172"/>
      <c r="BMU172"/>
      <c r="BMV172"/>
      <c r="BMW172"/>
      <c r="BMX172"/>
      <c r="BMY172"/>
      <c r="BMZ172"/>
      <c r="BNA172"/>
      <c r="BNB172"/>
      <c r="BNC172"/>
      <c r="BND172"/>
      <c r="BNE172"/>
      <c r="BNF172"/>
      <c r="BNG172"/>
      <c r="BNH172"/>
      <c r="BNI172"/>
      <c r="BNJ172"/>
      <c r="BNK172"/>
      <c r="BNL172"/>
      <c r="BNM172"/>
      <c r="BNN172"/>
      <c r="BNO172"/>
      <c r="BNP172"/>
      <c r="BNQ172"/>
      <c r="BNR172"/>
      <c r="BNS172"/>
      <c r="BNT172"/>
      <c r="BNU172"/>
      <c r="BNV172"/>
      <c r="BNW172"/>
      <c r="BNX172"/>
      <c r="BNY172"/>
      <c r="BNZ172"/>
      <c r="BOA172"/>
      <c r="BOB172"/>
      <c r="BOC172"/>
      <c r="BOD172"/>
      <c r="BOE172"/>
      <c r="BOF172"/>
      <c r="BOG172"/>
      <c r="BOH172"/>
      <c r="BOI172"/>
      <c r="BOJ172"/>
      <c r="BOK172"/>
      <c r="BOL172"/>
      <c r="BOM172"/>
      <c r="BON172"/>
      <c r="BOO172"/>
      <c r="BOP172"/>
      <c r="BOQ172"/>
      <c r="BOR172"/>
      <c r="BOS172"/>
      <c r="BOT172"/>
      <c r="BOU172"/>
      <c r="BOV172"/>
      <c r="BOW172"/>
      <c r="BOX172"/>
      <c r="BOY172"/>
      <c r="BOZ172"/>
      <c r="BPA172"/>
      <c r="BPB172"/>
      <c r="BPC172"/>
      <c r="BPD172"/>
      <c r="BPE172"/>
      <c r="BPF172"/>
      <c r="BPG172"/>
      <c r="BPH172"/>
      <c r="BPI172"/>
      <c r="BPJ172"/>
      <c r="BPK172"/>
      <c r="BPL172"/>
      <c r="BPM172"/>
      <c r="BPN172"/>
      <c r="BPO172"/>
      <c r="BPP172"/>
      <c r="BPQ172"/>
      <c r="BPR172"/>
      <c r="BPS172"/>
      <c r="BPT172"/>
      <c r="BPU172"/>
      <c r="BPV172"/>
      <c r="BPW172"/>
      <c r="BPX172"/>
      <c r="BPY172"/>
      <c r="BPZ172"/>
      <c r="BQA172"/>
      <c r="BQB172"/>
      <c r="BQC172"/>
      <c r="BQD172"/>
      <c r="BQE172"/>
      <c r="BQF172"/>
      <c r="BQG172"/>
      <c r="BQH172"/>
      <c r="BQI172"/>
      <c r="BQJ172"/>
      <c r="BQK172"/>
      <c r="BQL172"/>
      <c r="BQM172"/>
      <c r="BQN172"/>
      <c r="BQO172"/>
      <c r="BQP172"/>
      <c r="BQQ172"/>
      <c r="BQR172"/>
      <c r="BQS172"/>
      <c r="BQT172"/>
      <c r="BQU172"/>
      <c r="BQV172"/>
      <c r="BQW172"/>
      <c r="BQX172"/>
      <c r="BQY172"/>
      <c r="BQZ172"/>
      <c r="BRA172"/>
      <c r="BRB172"/>
      <c r="BRC172"/>
      <c r="BRD172"/>
      <c r="BRE172"/>
      <c r="BRF172"/>
      <c r="BRG172"/>
      <c r="BRH172"/>
      <c r="BRI172"/>
      <c r="BRJ172"/>
      <c r="BRK172"/>
      <c r="BRL172"/>
      <c r="BRM172"/>
      <c r="BRN172"/>
      <c r="BRO172"/>
      <c r="BRP172"/>
      <c r="BRQ172"/>
      <c r="BRR172"/>
      <c r="BRS172"/>
      <c r="BRT172"/>
      <c r="BRU172"/>
      <c r="BRV172"/>
      <c r="BRW172"/>
      <c r="BRX172"/>
      <c r="BRY172"/>
      <c r="BRZ172"/>
      <c r="BSA172"/>
      <c r="BSB172"/>
      <c r="BSC172"/>
      <c r="BSD172"/>
      <c r="BSE172"/>
      <c r="BSF172"/>
      <c r="BSG172"/>
      <c r="BSH172"/>
      <c r="BSI172"/>
      <c r="BSJ172"/>
      <c r="BSK172"/>
      <c r="BSL172"/>
      <c r="BSM172"/>
      <c r="BSN172"/>
      <c r="BSO172"/>
      <c r="BSP172"/>
      <c r="BSQ172"/>
      <c r="BSR172"/>
      <c r="BSS172"/>
      <c r="BST172"/>
      <c r="BSU172"/>
      <c r="BSV172"/>
      <c r="BSW172"/>
      <c r="BSX172"/>
      <c r="BSY172"/>
      <c r="BSZ172"/>
      <c r="BTA172"/>
      <c r="BTB172"/>
      <c r="BTC172"/>
      <c r="BTD172"/>
      <c r="BTE172"/>
      <c r="BTF172"/>
      <c r="BTG172"/>
      <c r="BTH172"/>
      <c r="BTI172"/>
      <c r="BTJ172"/>
      <c r="BTK172"/>
      <c r="BTL172"/>
      <c r="BTM172"/>
      <c r="BTN172"/>
      <c r="BTO172"/>
      <c r="BTP172"/>
      <c r="BTQ172"/>
      <c r="BTR172"/>
      <c r="BTS172"/>
      <c r="BTT172"/>
      <c r="BTU172"/>
      <c r="BTV172"/>
      <c r="BTW172"/>
      <c r="BTX172"/>
      <c r="BTY172"/>
      <c r="BTZ172"/>
      <c r="BUA172"/>
      <c r="BUB172"/>
      <c r="BUC172"/>
      <c r="BUD172"/>
      <c r="BUE172"/>
      <c r="BUF172"/>
      <c r="BUG172"/>
      <c r="BUH172"/>
      <c r="BUI172"/>
      <c r="BUJ172"/>
      <c r="BUK172"/>
      <c r="BUL172"/>
      <c r="BUM172"/>
      <c r="BUN172"/>
      <c r="BUO172"/>
      <c r="BUP172"/>
      <c r="BUQ172"/>
      <c r="BUR172"/>
      <c r="BUS172"/>
      <c r="BUT172"/>
      <c r="BUU172"/>
      <c r="BUV172"/>
      <c r="BUW172"/>
      <c r="BUX172"/>
      <c r="BUY172"/>
      <c r="BUZ172"/>
      <c r="BVA172"/>
      <c r="BVB172"/>
      <c r="BVC172"/>
      <c r="BVD172"/>
      <c r="BVE172"/>
      <c r="BVF172"/>
      <c r="BVG172"/>
      <c r="BVH172"/>
      <c r="BVI172"/>
      <c r="BVJ172"/>
      <c r="BVK172"/>
      <c r="BVL172"/>
      <c r="BVM172"/>
      <c r="BVN172"/>
      <c r="BVO172"/>
      <c r="BVP172"/>
      <c r="BVQ172"/>
      <c r="BVR172"/>
      <c r="BVS172"/>
      <c r="BVT172"/>
      <c r="BVU172"/>
      <c r="BVV172"/>
      <c r="BVW172"/>
      <c r="BVX172"/>
      <c r="BVY172"/>
      <c r="BVZ172"/>
      <c r="BWA172"/>
      <c r="BWB172"/>
      <c r="BWC172"/>
      <c r="BWD172"/>
      <c r="BWE172"/>
      <c r="BWF172"/>
      <c r="BWG172"/>
      <c r="BWH172"/>
      <c r="BWI172"/>
      <c r="BWJ172"/>
      <c r="BWK172"/>
      <c r="BWL172"/>
      <c r="BWM172"/>
      <c r="BWN172"/>
      <c r="BWO172"/>
      <c r="BWP172"/>
      <c r="BWQ172"/>
      <c r="BWR172"/>
      <c r="BWS172"/>
      <c r="BWT172"/>
      <c r="BWU172"/>
      <c r="BWV172"/>
      <c r="BWW172"/>
      <c r="BWX172"/>
      <c r="BWY172"/>
      <c r="BWZ172"/>
      <c r="BXA172"/>
      <c r="BXB172"/>
      <c r="BXC172"/>
      <c r="BXD172"/>
      <c r="BXE172"/>
      <c r="BXF172"/>
      <c r="BXG172"/>
      <c r="BXH172"/>
      <c r="BXI172"/>
      <c r="BXJ172"/>
      <c r="BXK172"/>
      <c r="BXL172"/>
      <c r="BXM172"/>
      <c r="BXN172"/>
      <c r="BXO172"/>
      <c r="BXP172"/>
      <c r="BXQ172"/>
      <c r="BXR172"/>
      <c r="BXS172"/>
      <c r="BXT172"/>
      <c r="BXU172"/>
      <c r="BXV172"/>
      <c r="BXW172"/>
      <c r="BXX172"/>
      <c r="BXY172"/>
      <c r="BXZ172"/>
      <c r="BYA172"/>
      <c r="BYB172"/>
      <c r="BYC172"/>
      <c r="BYD172"/>
      <c r="BYE172"/>
      <c r="BYF172"/>
      <c r="BYG172"/>
      <c r="BYH172"/>
      <c r="BYI172"/>
      <c r="BYJ172"/>
      <c r="BYK172"/>
      <c r="BYL172"/>
      <c r="BYM172"/>
      <c r="BYN172"/>
      <c r="BYO172"/>
      <c r="BYP172"/>
      <c r="BYQ172"/>
      <c r="BYR172"/>
      <c r="BYS172"/>
      <c r="BYT172"/>
      <c r="BYU172"/>
      <c r="BYV172"/>
      <c r="BYW172"/>
      <c r="BYX172"/>
      <c r="BYY172"/>
      <c r="BYZ172"/>
      <c r="BZA172"/>
      <c r="BZB172"/>
      <c r="BZC172"/>
      <c r="BZD172"/>
      <c r="BZE172"/>
      <c r="BZF172"/>
      <c r="BZG172"/>
      <c r="BZH172"/>
      <c r="BZI172"/>
      <c r="BZJ172"/>
      <c r="BZK172"/>
      <c r="BZL172"/>
      <c r="BZM172"/>
      <c r="BZN172"/>
      <c r="BZO172"/>
      <c r="BZP172"/>
      <c r="BZQ172"/>
      <c r="BZR172"/>
      <c r="BZS172"/>
      <c r="BZT172"/>
      <c r="BZU172"/>
      <c r="BZV172"/>
      <c r="BZW172"/>
      <c r="BZX172"/>
      <c r="BZY172"/>
      <c r="BZZ172"/>
      <c r="CAA172"/>
      <c r="CAB172"/>
      <c r="CAC172"/>
      <c r="CAD172"/>
      <c r="CAE172"/>
      <c r="CAF172"/>
      <c r="CAG172"/>
      <c r="CAH172"/>
      <c r="CAI172"/>
      <c r="CAJ172"/>
      <c r="CAK172"/>
      <c r="CAL172"/>
      <c r="CAM172"/>
      <c r="CAN172"/>
      <c r="CAO172"/>
      <c r="CAP172"/>
      <c r="CAQ172"/>
      <c r="CAR172"/>
      <c r="CAS172"/>
      <c r="CAT172"/>
      <c r="CAU172"/>
      <c r="CAV172"/>
      <c r="CAW172"/>
      <c r="CAX172"/>
      <c r="CAY172"/>
      <c r="CAZ172"/>
      <c r="CBA172"/>
      <c r="CBB172"/>
      <c r="CBC172"/>
      <c r="CBD172"/>
      <c r="CBE172"/>
      <c r="CBF172"/>
      <c r="CBG172"/>
      <c r="CBH172"/>
      <c r="CBI172"/>
      <c r="CBJ172"/>
      <c r="CBK172"/>
      <c r="CBL172"/>
      <c r="CBM172"/>
      <c r="CBN172"/>
      <c r="CBO172"/>
      <c r="CBP172"/>
      <c r="CBQ172"/>
      <c r="CBR172"/>
      <c r="CBS172"/>
      <c r="CBT172"/>
      <c r="CBU172"/>
      <c r="CBV172"/>
      <c r="CBW172"/>
      <c r="CBX172"/>
      <c r="CBY172"/>
      <c r="CBZ172"/>
      <c r="CCA172"/>
      <c r="CCB172"/>
      <c r="CCC172"/>
      <c r="CCD172"/>
      <c r="CCE172"/>
      <c r="CCF172"/>
      <c r="CCG172"/>
      <c r="CCH172"/>
      <c r="CCI172"/>
      <c r="CCJ172"/>
      <c r="CCK172"/>
      <c r="CCL172"/>
      <c r="CCM172"/>
      <c r="CCN172"/>
      <c r="CCO172"/>
      <c r="CCP172"/>
      <c r="CCQ172"/>
      <c r="CCR172"/>
      <c r="CCS172"/>
      <c r="CCT172"/>
      <c r="CCU172"/>
      <c r="CCV172"/>
      <c r="CCW172"/>
      <c r="CCX172"/>
      <c r="CCY172"/>
      <c r="CCZ172"/>
      <c r="CDA172"/>
      <c r="CDB172"/>
      <c r="CDC172"/>
      <c r="CDD172"/>
      <c r="CDE172"/>
      <c r="CDF172"/>
      <c r="CDG172"/>
      <c r="CDH172"/>
      <c r="CDI172"/>
      <c r="CDJ172"/>
      <c r="CDK172"/>
      <c r="CDL172"/>
      <c r="CDM172"/>
      <c r="CDN172"/>
      <c r="CDO172"/>
      <c r="CDP172"/>
      <c r="CDQ172"/>
      <c r="CDR172"/>
      <c r="CDS172"/>
      <c r="CDT172"/>
      <c r="CDU172"/>
      <c r="CDV172"/>
      <c r="CDW172"/>
      <c r="CDX172"/>
      <c r="CDY172"/>
      <c r="CDZ172"/>
      <c r="CEA172"/>
      <c r="CEB172"/>
      <c r="CEC172"/>
      <c r="CED172"/>
      <c r="CEE172"/>
      <c r="CEF172"/>
      <c r="CEG172"/>
      <c r="CEH172"/>
      <c r="CEI172"/>
      <c r="CEJ172"/>
      <c r="CEK172"/>
      <c r="CEL172"/>
      <c r="CEM172"/>
      <c r="CEN172"/>
      <c r="CEO172"/>
      <c r="CEP172"/>
      <c r="CEQ172"/>
      <c r="CER172"/>
      <c r="CES172"/>
      <c r="CET172"/>
      <c r="CEU172"/>
      <c r="CEV172"/>
      <c r="CEW172"/>
      <c r="CEX172"/>
      <c r="CEY172"/>
      <c r="CEZ172"/>
      <c r="CFA172"/>
      <c r="CFB172"/>
      <c r="CFC172"/>
      <c r="CFD172"/>
      <c r="CFE172"/>
      <c r="CFF172"/>
      <c r="CFG172"/>
      <c r="CFH172"/>
      <c r="CFI172"/>
      <c r="CFJ172"/>
      <c r="CFK172"/>
      <c r="CFL172"/>
      <c r="CFM172"/>
      <c r="CFN172"/>
      <c r="CFO172"/>
      <c r="CFP172"/>
      <c r="CFQ172"/>
      <c r="CFR172"/>
      <c r="CFS172"/>
      <c r="CFT172"/>
      <c r="CFU172"/>
      <c r="CFV172"/>
      <c r="CFW172"/>
      <c r="CFX172"/>
      <c r="CFY172"/>
      <c r="CFZ172"/>
      <c r="CGA172"/>
      <c r="CGB172"/>
      <c r="CGC172"/>
      <c r="CGD172"/>
      <c r="CGE172"/>
      <c r="CGF172"/>
      <c r="CGG172"/>
      <c r="CGH172"/>
      <c r="CGI172"/>
      <c r="CGJ172"/>
      <c r="CGK172"/>
      <c r="CGL172"/>
      <c r="CGM172"/>
      <c r="CGN172"/>
      <c r="CGO172"/>
      <c r="CGP172"/>
      <c r="CGQ172"/>
      <c r="CGR172"/>
      <c r="CGS172"/>
      <c r="CGT172"/>
      <c r="CGU172"/>
      <c r="CGV172"/>
      <c r="CGW172"/>
      <c r="CGX172"/>
      <c r="CGY172"/>
      <c r="CGZ172"/>
      <c r="CHA172"/>
      <c r="CHB172"/>
      <c r="CHC172"/>
      <c r="CHD172"/>
      <c r="CHE172"/>
      <c r="CHF172"/>
      <c r="CHG172"/>
      <c r="CHH172"/>
      <c r="CHI172"/>
      <c r="CHJ172"/>
      <c r="CHK172"/>
      <c r="CHL172"/>
      <c r="CHM172"/>
      <c r="CHN172"/>
      <c r="CHO172"/>
      <c r="CHP172"/>
      <c r="CHQ172"/>
      <c r="CHR172"/>
      <c r="CHS172"/>
      <c r="CHT172"/>
      <c r="CHU172"/>
      <c r="CHV172"/>
      <c r="CHW172"/>
      <c r="CHX172"/>
      <c r="CHY172"/>
      <c r="CHZ172"/>
      <c r="CIA172"/>
      <c r="CIB172"/>
      <c r="CIC172"/>
      <c r="CID172"/>
      <c r="CIE172"/>
      <c r="CIF172"/>
      <c r="CIG172"/>
      <c r="CIH172"/>
      <c r="CII172"/>
      <c r="CIJ172"/>
      <c r="CIK172"/>
      <c r="CIL172"/>
      <c r="CIM172"/>
      <c r="CIN172"/>
      <c r="CIO172"/>
      <c r="CIP172"/>
      <c r="CIQ172"/>
      <c r="CIR172"/>
      <c r="CIS172"/>
      <c r="CIT172"/>
      <c r="CIU172"/>
      <c r="CIV172"/>
      <c r="CIW172"/>
      <c r="CIX172"/>
      <c r="CIY172"/>
      <c r="CIZ172"/>
      <c r="CJA172"/>
      <c r="CJB172"/>
      <c r="CJC172"/>
      <c r="CJD172"/>
      <c r="CJE172"/>
      <c r="CJF172"/>
      <c r="CJG172"/>
      <c r="CJH172"/>
      <c r="CJI172"/>
      <c r="CJJ172"/>
      <c r="CJK172"/>
      <c r="CJL172"/>
      <c r="CJM172"/>
      <c r="CJN172"/>
      <c r="CJO172"/>
      <c r="CJP172"/>
      <c r="CJQ172"/>
      <c r="CJR172"/>
      <c r="CJS172"/>
      <c r="CJT172"/>
      <c r="CJU172"/>
      <c r="CJV172"/>
      <c r="CJW172"/>
      <c r="CJX172"/>
      <c r="CJY172"/>
      <c r="CJZ172"/>
      <c r="CKA172"/>
      <c r="CKB172"/>
      <c r="CKC172"/>
      <c r="CKD172"/>
      <c r="CKE172"/>
      <c r="CKF172"/>
      <c r="CKG172"/>
      <c r="CKH172"/>
      <c r="CKI172"/>
      <c r="CKJ172"/>
      <c r="CKK172"/>
      <c r="CKL172"/>
      <c r="CKM172"/>
      <c r="CKN172"/>
      <c r="CKO172"/>
      <c r="CKP172"/>
      <c r="CKQ172"/>
      <c r="CKR172"/>
      <c r="CKS172"/>
      <c r="CKT172"/>
      <c r="CKU172"/>
      <c r="CKV172"/>
      <c r="CKW172"/>
      <c r="CKX172"/>
      <c r="CKY172"/>
      <c r="CKZ172"/>
      <c r="CLA172"/>
      <c r="CLB172"/>
      <c r="CLC172"/>
      <c r="CLD172"/>
      <c r="CLE172"/>
      <c r="CLF172"/>
      <c r="CLG172"/>
      <c r="CLH172"/>
      <c r="CLI172"/>
      <c r="CLJ172"/>
      <c r="CLK172"/>
      <c r="CLL172"/>
      <c r="CLM172"/>
      <c r="CLN172"/>
      <c r="CLO172"/>
      <c r="CLP172"/>
      <c r="CLQ172"/>
      <c r="CLR172"/>
      <c r="CLS172"/>
      <c r="CLT172"/>
      <c r="CLU172"/>
      <c r="CLV172"/>
      <c r="CLW172"/>
      <c r="CLX172"/>
      <c r="CLY172"/>
      <c r="CLZ172"/>
      <c r="CMA172"/>
      <c r="CMB172"/>
      <c r="CMC172"/>
      <c r="CMD172"/>
      <c r="CME172"/>
      <c r="CMF172"/>
      <c r="CMG172"/>
      <c r="CMH172"/>
      <c r="CMI172"/>
      <c r="CMJ172"/>
      <c r="CMK172"/>
      <c r="CML172"/>
      <c r="CMM172"/>
      <c r="CMN172"/>
      <c r="CMO172"/>
      <c r="CMP172"/>
      <c r="CMQ172"/>
      <c r="CMR172"/>
      <c r="CMS172"/>
      <c r="CMT172"/>
      <c r="CMU172"/>
      <c r="CMV172"/>
      <c r="CMW172"/>
      <c r="CMX172"/>
      <c r="CMY172"/>
      <c r="CMZ172"/>
      <c r="CNA172"/>
      <c r="CNB172"/>
      <c r="CNC172"/>
      <c r="CND172"/>
      <c r="CNE172"/>
      <c r="CNF172"/>
      <c r="CNG172"/>
      <c r="CNH172"/>
      <c r="CNI172"/>
      <c r="CNJ172"/>
      <c r="CNK172"/>
      <c r="CNL172"/>
      <c r="CNM172"/>
      <c r="CNN172"/>
      <c r="CNO172"/>
      <c r="CNP172"/>
      <c r="CNQ172"/>
      <c r="CNR172"/>
      <c r="CNS172"/>
      <c r="CNT172"/>
      <c r="CNU172"/>
      <c r="CNV172"/>
      <c r="CNW172"/>
      <c r="CNX172"/>
      <c r="CNY172"/>
      <c r="CNZ172"/>
      <c r="COA172"/>
      <c r="COB172"/>
      <c r="COC172"/>
      <c r="COD172"/>
      <c r="COE172"/>
      <c r="COF172"/>
      <c r="COG172"/>
      <c r="COH172"/>
      <c r="COI172"/>
      <c r="COJ172"/>
      <c r="COK172"/>
      <c r="COL172"/>
      <c r="COM172"/>
      <c r="CON172"/>
      <c r="COO172"/>
      <c r="COP172"/>
      <c r="COQ172"/>
      <c r="COR172"/>
      <c r="COS172"/>
      <c r="COT172"/>
      <c r="COU172"/>
      <c r="COV172"/>
      <c r="COW172"/>
      <c r="COX172"/>
      <c r="COY172"/>
      <c r="COZ172"/>
      <c r="CPA172"/>
      <c r="CPB172"/>
      <c r="CPC172"/>
      <c r="CPD172"/>
      <c r="CPE172"/>
      <c r="CPF172"/>
      <c r="CPG172"/>
      <c r="CPH172"/>
      <c r="CPI172"/>
      <c r="CPJ172"/>
      <c r="CPK172"/>
      <c r="CPL172"/>
      <c r="CPM172"/>
      <c r="CPN172"/>
      <c r="CPO172"/>
      <c r="CPP172"/>
      <c r="CPQ172"/>
      <c r="CPR172"/>
      <c r="CPS172"/>
      <c r="CPT172"/>
      <c r="CPU172"/>
      <c r="CPV172"/>
      <c r="CPW172"/>
      <c r="CPX172"/>
      <c r="CPY172"/>
      <c r="CPZ172"/>
      <c r="CQA172"/>
      <c r="CQB172"/>
      <c r="CQC172"/>
      <c r="CQD172"/>
      <c r="CQE172"/>
      <c r="CQF172"/>
      <c r="CQG172"/>
      <c r="CQH172"/>
      <c r="CQI172"/>
      <c r="CQJ172"/>
      <c r="CQK172"/>
      <c r="CQL172"/>
      <c r="CQM172"/>
      <c r="CQN172"/>
      <c r="CQO172"/>
      <c r="CQP172"/>
      <c r="CQQ172"/>
      <c r="CQR172"/>
      <c r="CQS172"/>
      <c r="CQT172"/>
      <c r="CQU172"/>
      <c r="CQV172"/>
      <c r="CQW172"/>
      <c r="CQX172"/>
      <c r="CQY172"/>
      <c r="CQZ172"/>
      <c r="CRA172"/>
      <c r="CRB172"/>
      <c r="CRC172"/>
      <c r="CRD172"/>
      <c r="CRE172"/>
      <c r="CRF172"/>
      <c r="CRG172"/>
      <c r="CRH172"/>
      <c r="CRI172"/>
      <c r="CRJ172"/>
      <c r="CRK172"/>
      <c r="CRL172"/>
      <c r="CRM172"/>
      <c r="CRN172"/>
      <c r="CRO172"/>
      <c r="CRP172"/>
      <c r="CRQ172"/>
      <c r="CRR172"/>
      <c r="CRS172"/>
      <c r="CRT172"/>
      <c r="CRU172"/>
      <c r="CRV172"/>
      <c r="CRW172"/>
      <c r="CRX172"/>
      <c r="CRY172"/>
      <c r="CRZ172"/>
      <c r="CSA172"/>
      <c r="CSB172"/>
      <c r="CSC172"/>
      <c r="CSD172"/>
      <c r="CSE172"/>
      <c r="CSF172"/>
      <c r="CSG172"/>
      <c r="CSH172"/>
      <c r="CSI172"/>
      <c r="CSJ172"/>
      <c r="CSK172"/>
      <c r="CSL172"/>
      <c r="CSM172"/>
      <c r="CSN172"/>
      <c r="CSO172"/>
      <c r="CSP172"/>
      <c r="CSQ172"/>
      <c r="CSR172"/>
      <c r="CSS172"/>
      <c r="CST172"/>
      <c r="CSU172"/>
      <c r="CSV172"/>
      <c r="CSW172"/>
      <c r="CSX172"/>
      <c r="CSY172"/>
      <c r="CSZ172"/>
      <c r="CTA172"/>
      <c r="CTB172"/>
      <c r="CTC172"/>
      <c r="CTD172"/>
      <c r="CTE172"/>
      <c r="CTF172"/>
      <c r="CTG172"/>
      <c r="CTH172"/>
      <c r="CTI172"/>
      <c r="CTJ172"/>
      <c r="CTK172"/>
      <c r="CTL172"/>
      <c r="CTM172"/>
      <c r="CTN172"/>
      <c r="CTO172"/>
      <c r="CTP172"/>
      <c r="CTQ172"/>
      <c r="CTR172"/>
      <c r="CTS172"/>
      <c r="CTT172"/>
      <c r="CTU172"/>
      <c r="CTV172"/>
      <c r="CTW172"/>
      <c r="CTX172"/>
      <c r="CTY172"/>
      <c r="CTZ172"/>
      <c r="CUA172"/>
      <c r="CUB172"/>
      <c r="CUC172"/>
      <c r="CUD172"/>
      <c r="CUE172"/>
      <c r="CUF172"/>
      <c r="CUG172"/>
      <c r="CUH172"/>
      <c r="CUI172"/>
      <c r="CUJ172"/>
      <c r="CUK172"/>
      <c r="CUL172"/>
      <c r="CUM172"/>
      <c r="CUN172"/>
      <c r="CUO172"/>
      <c r="CUP172"/>
      <c r="CUQ172"/>
      <c r="CUR172"/>
      <c r="CUS172"/>
      <c r="CUT172"/>
      <c r="CUU172"/>
      <c r="CUV172"/>
      <c r="CUW172"/>
      <c r="CUX172"/>
      <c r="CUY172"/>
      <c r="CUZ172"/>
      <c r="CVA172"/>
      <c r="CVB172"/>
      <c r="CVC172"/>
      <c r="CVD172"/>
      <c r="CVE172"/>
      <c r="CVF172"/>
      <c r="CVG172"/>
      <c r="CVH172"/>
      <c r="CVI172"/>
      <c r="CVJ172"/>
      <c r="CVK172"/>
      <c r="CVL172"/>
      <c r="CVM172"/>
      <c r="CVN172"/>
      <c r="CVO172"/>
      <c r="CVP172"/>
      <c r="CVQ172"/>
      <c r="CVR172"/>
      <c r="CVS172"/>
      <c r="CVT172"/>
      <c r="CVU172"/>
      <c r="CVV172"/>
      <c r="CVW172"/>
      <c r="CVX172"/>
      <c r="CVY172"/>
      <c r="CVZ172"/>
      <c r="CWA172"/>
      <c r="CWB172"/>
      <c r="CWC172"/>
      <c r="CWD172"/>
      <c r="CWE172"/>
      <c r="CWF172"/>
      <c r="CWG172"/>
      <c r="CWH172"/>
      <c r="CWI172"/>
      <c r="CWJ172"/>
      <c r="CWK172"/>
      <c r="CWL172"/>
      <c r="CWM172"/>
      <c r="CWN172"/>
      <c r="CWO172"/>
      <c r="CWP172"/>
      <c r="CWQ172"/>
      <c r="CWR172"/>
      <c r="CWS172"/>
      <c r="CWT172"/>
      <c r="CWU172"/>
      <c r="CWV172"/>
      <c r="CWW172"/>
      <c r="CWX172"/>
      <c r="CWY172"/>
      <c r="CWZ172"/>
      <c r="CXA172"/>
      <c r="CXB172"/>
      <c r="CXC172"/>
      <c r="CXD172"/>
      <c r="CXE172"/>
      <c r="CXF172"/>
      <c r="CXG172"/>
      <c r="CXH172"/>
      <c r="CXI172"/>
      <c r="CXJ172"/>
      <c r="CXK172"/>
      <c r="CXL172"/>
      <c r="CXM172"/>
      <c r="CXN172"/>
      <c r="CXO172"/>
      <c r="CXP172"/>
      <c r="CXQ172"/>
      <c r="CXR172"/>
      <c r="CXS172"/>
      <c r="CXT172"/>
      <c r="CXU172"/>
      <c r="CXV172"/>
      <c r="CXW172"/>
      <c r="CXX172"/>
      <c r="CXY172"/>
      <c r="CXZ172"/>
      <c r="CYA172"/>
      <c r="CYB172"/>
      <c r="CYC172"/>
      <c r="CYD172"/>
      <c r="CYE172"/>
      <c r="CYF172"/>
      <c r="CYG172"/>
      <c r="CYH172"/>
      <c r="CYI172"/>
      <c r="CYJ172"/>
      <c r="CYK172"/>
      <c r="CYL172"/>
      <c r="CYM172"/>
      <c r="CYN172"/>
      <c r="CYO172"/>
      <c r="CYP172"/>
      <c r="CYQ172"/>
      <c r="CYR172"/>
      <c r="CYS172"/>
      <c r="CYT172"/>
      <c r="CYU172"/>
      <c r="CYV172"/>
      <c r="CYW172"/>
      <c r="CYX172"/>
      <c r="CYY172"/>
      <c r="CYZ172"/>
      <c r="CZA172"/>
      <c r="CZB172"/>
      <c r="CZC172"/>
      <c r="CZD172"/>
      <c r="CZE172"/>
      <c r="CZF172"/>
      <c r="CZG172"/>
      <c r="CZH172"/>
      <c r="CZI172"/>
      <c r="CZJ172"/>
      <c r="CZK172"/>
      <c r="CZL172"/>
      <c r="CZM172"/>
      <c r="CZN172"/>
      <c r="CZO172"/>
      <c r="CZP172"/>
      <c r="CZQ172"/>
      <c r="CZR172"/>
      <c r="CZS172"/>
      <c r="CZT172"/>
      <c r="CZU172"/>
      <c r="CZV172"/>
      <c r="CZW172"/>
      <c r="CZX172"/>
      <c r="CZY172"/>
      <c r="CZZ172"/>
      <c r="DAA172"/>
      <c r="DAB172"/>
      <c r="DAC172"/>
      <c r="DAD172"/>
      <c r="DAE172"/>
      <c r="DAF172"/>
      <c r="DAG172"/>
      <c r="DAH172"/>
      <c r="DAI172"/>
      <c r="DAJ172"/>
      <c r="DAK172"/>
      <c r="DAL172"/>
      <c r="DAM172"/>
      <c r="DAN172"/>
      <c r="DAO172"/>
      <c r="DAP172"/>
      <c r="DAQ172"/>
      <c r="DAR172"/>
      <c r="DAS172"/>
      <c r="DAT172"/>
      <c r="DAU172"/>
      <c r="DAV172"/>
      <c r="DAW172"/>
      <c r="DAX172"/>
      <c r="DAY172"/>
      <c r="DAZ172"/>
      <c r="DBA172"/>
      <c r="DBB172"/>
      <c r="DBC172"/>
      <c r="DBD172"/>
      <c r="DBE172"/>
      <c r="DBF172"/>
      <c r="DBG172"/>
      <c r="DBH172"/>
      <c r="DBI172"/>
      <c r="DBJ172"/>
      <c r="DBK172"/>
      <c r="DBL172"/>
      <c r="DBM172"/>
      <c r="DBN172"/>
      <c r="DBO172"/>
      <c r="DBP172"/>
      <c r="DBQ172"/>
      <c r="DBR172"/>
      <c r="DBS172"/>
      <c r="DBT172"/>
      <c r="DBU172"/>
      <c r="DBV172"/>
      <c r="DBW172"/>
      <c r="DBX172"/>
      <c r="DBY172"/>
      <c r="DBZ172"/>
      <c r="DCA172"/>
      <c r="DCB172"/>
      <c r="DCC172"/>
      <c r="DCD172"/>
      <c r="DCE172"/>
      <c r="DCF172"/>
      <c r="DCG172"/>
      <c r="DCH172"/>
      <c r="DCI172"/>
      <c r="DCJ172"/>
      <c r="DCK172"/>
      <c r="DCL172"/>
      <c r="DCM172"/>
      <c r="DCN172"/>
      <c r="DCO172"/>
      <c r="DCP172"/>
      <c r="DCQ172"/>
      <c r="DCR172"/>
      <c r="DCS172"/>
      <c r="DCT172"/>
      <c r="DCU172"/>
      <c r="DCV172"/>
      <c r="DCW172"/>
      <c r="DCX172"/>
      <c r="DCY172"/>
      <c r="DCZ172"/>
      <c r="DDA172"/>
      <c r="DDB172"/>
      <c r="DDC172"/>
      <c r="DDD172"/>
      <c r="DDE172"/>
      <c r="DDF172"/>
      <c r="DDG172"/>
      <c r="DDH172"/>
      <c r="DDI172"/>
      <c r="DDJ172"/>
      <c r="DDK172"/>
      <c r="DDL172"/>
      <c r="DDM172"/>
      <c r="DDN172"/>
      <c r="DDO172"/>
      <c r="DDP172"/>
      <c r="DDQ172"/>
      <c r="DDR172"/>
      <c r="DDS172"/>
      <c r="DDT172"/>
      <c r="DDU172"/>
      <c r="DDV172"/>
      <c r="DDW172"/>
      <c r="DDX172"/>
      <c r="DDY172"/>
      <c r="DDZ172"/>
      <c r="DEA172"/>
      <c r="DEB172"/>
      <c r="DEC172"/>
      <c r="DED172"/>
      <c r="DEE172"/>
      <c r="DEF172"/>
      <c r="DEG172"/>
      <c r="DEH172"/>
      <c r="DEI172"/>
      <c r="DEJ172"/>
      <c r="DEK172"/>
      <c r="DEL172"/>
      <c r="DEM172"/>
      <c r="DEN172"/>
      <c r="DEO172"/>
      <c r="DEP172"/>
      <c r="DEQ172"/>
      <c r="DER172"/>
      <c r="DES172"/>
      <c r="DET172"/>
      <c r="DEU172"/>
    </row>
    <row r="173" spans="1:2855" s="37" customFormat="1" ht="15">
      <c r="A173" s="58" t="s">
        <v>34</v>
      </c>
      <c r="B173" s="59"/>
      <c r="C173" s="59"/>
      <c r="D173" s="58" t="s">
        <v>35</v>
      </c>
      <c r="E173" s="60" t="s">
        <v>1</v>
      </c>
      <c r="F173" s="61">
        <v>0</v>
      </c>
      <c r="G173" s="62">
        <v>0</v>
      </c>
      <c r="H173" s="62">
        <f t="shared" si="6"/>
        <v>0</v>
      </c>
      <c r="I173" s="67">
        <f t="shared" si="7"/>
        <v>0</v>
      </c>
      <c r="J173" s="62">
        <f>TRUNC((SUM(J174:J219)),2)</f>
        <v>67735.44</v>
      </c>
      <c r="K173" s="45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  <c r="IU173"/>
      <c r="IV173"/>
      <c r="IW173"/>
      <c r="IX173"/>
      <c r="IY173"/>
      <c r="IZ173"/>
      <c r="JA173"/>
      <c r="JB173"/>
      <c r="JC173"/>
      <c r="JD173"/>
      <c r="JE173"/>
      <c r="JF173"/>
      <c r="JG173"/>
      <c r="JH173"/>
      <c r="JI173"/>
      <c r="JJ173"/>
      <c r="JK173"/>
      <c r="JL173"/>
      <c r="JM173"/>
      <c r="JN173"/>
      <c r="JO173"/>
      <c r="JP173"/>
      <c r="JQ173"/>
      <c r="JR173"/>
      <c r="JS173"/>
      <c r="JT173"/>
      <c r="JU173"/>
      <c r="JV173"/>
      <c r="JW173"/>
      <c r="JX173"/>
      <c r="JY173"/>
      <c r="JZ173"/>
      <c r="KA173"/>
      <c r="KB173"/>
      <c r="KC173"/>
      <c r="KD173"/>
      <c r="KE173"/>
      <c r="KF173"/>
      <c r="KG173"/>
      <c r="KH173"/>
      <c r="KI173"/>
      <c r="KJ173"/>
      <c r="KK173"/>
      <c r="KL173"/>
      <c r="KM173"/>
      <c r="KN173"/>
      <c r="KO173"/>
      <c r="KP173"/>
      <c r="KQ173"/>
      <c r="KR173"/>
      <c r="KS173"/>
      <c r="KT173"/>
      <c r="KU173"/>
      <c r="KV173"/>
      <c r="KW173"/>
      <c r="KX173"/>
      <c r="KY173"/>
      <c r="KZ173"/>
      <c r="LA173"/>
      <c r="LB173"/>
      <c r="LC173"/>
      <c r="LD173"/>
      <c r="LE173"/>
      <c r="LF173"/>
      <c r="LG173"/>
      <c r="LH173"/>
      <c r="LI173"/>
      <c r="LJ173"/>
      <c r="LK173"/>
      <c r="LL173"/>
      <c r="LM173"/>
      <c r="LN173"/>
      <c r="LO173"/>
      <c r="LP173"/>
      <c r="LQ173"/>
      <c r="LR173"/>
      <c r="LS173"/>
      <c r="LT173"/>
      <c r="LU173"/>
      <c r="LV173"/>
      <c r="LW173"/>
      <c r="LX173"/>
      <c r="LY173"/>
      <c r="LZ173"/>
      <c r="MA173"/>
      <c r="MB173"/>
      <c r="MC173"/>
      <c r="MD173"/>
      <c r="ME173"/>
      <c r="MF173"/>
      <c r="MG173"/>
      <c r="MH173"/>
      <c r="MI173"/>
      <c r="MJ173"/>
      <c r="MK173"/>
      <c r="ML173"/>
      <c r="MM173"/>
      <c r="MN173"/>
      <c r="MO173"/>
      <c r="MP173"/>
      <c r="MQ173"/>
      <c r="MR173"/>
      <c r="MS173"/>
      <c r="MT173"/>
      <c r="MU173"/>
      <c r="MV173"/>
      <c r="MW173"/>
      <c r="MX173"/>
      <c r="MY173"/>
      <c r="MZ173"/>
      <c r="NA173"/>
      <c r="NB173"/>
      <c r="NC173"/>
      <c r="ND173"/>
      <c r="NE173"/>
      <c r="NF173"/>
      <c r="NG173"/>
      <c r="NH173"/>
      <c r="NI173"/>
      <c r="NJ173"/>
      <c r="NK173"/>
      <c r="NL173"/>
      <c r="NM173"/>
      <c r="NN173"/>
      <c r="NO173"/>
      <c r="NP173"/>
      <c r="NQ173"/>
      <c r="NR173"/>
      <c r="NS173"/>
      <c r="NT173"/>
      <c r="NU173"/>
      <c r="NV173"/>
      <c r="NW173"/>
      <c r="NX173"/>
      <c r="NY173"/>
      <c r="NZ173"/>
      <c r="OA173"/>
      <c r="OB173"/>
      <c r="OC173"/>
      <c r="OD173"/>
      <c r="OE173"/>
      <c r="OF173"/>
      <c r="OG173"/>
      <c r="OH173"/>
      <c r="OI173"/>
      <c r="OJ173"/>
      <c r="OK173"/>
      <c r="OL173"/>
      <c r="OM173"/>
      <c r="ON173"/>
      <c r="OO173"/>
      <c r="OP173"/>
      <c r="OQ173"/>
      <c r="OR173"/>
      <c r="OS173"/>
      <c r="OT173"/>
      <c r="OU173"/>
      <c r="OV173"/>
      <c r="OW173"/>
      <c r="OX173"/>
      <c r="OY173"/>
      <c r="OZ173"/>
      <c r="PA173"/>
      <c r="PB173"/>
      <c r="PC173"/>
      <c r="PD173"/>
      <c r="PE173"/>
      <c r="PF173"/>
      <c r="PG173"/>
      <c r="PH173"/>
      <c r="PI173"/>
      <c r="PJ173"/>
      <c r="PK173"/>
      <c r="PL173"/>
      <c r="PM173"/>
      <c r="PN173"/>
      <c r="PO173"/>
      <c r="PP173"/>
      <c r="PQ173"/>
      <c r="PR173"/>
      <c r="PS173"/>
      <c r="PT173"/>
      <c r="PU173"/>
      <c r="PV173"/>
      <c r="PW173"/>
      <c r="PX173"/>
      <c r="PY173"/>
      <c r="PZ173"/>
      <c r="QA173"/>
      <c r="QB173"/>
      <c r="QC173"/>
      <c r="QD173"/>
      <c r="QE173"/>
      <c r="QF173"/>
      <c r="QG173"/>
      <c r="QH173"/>
      <c r="QI173"/>
      <c r="QJ173"/>
      <c r="QK173"/>
      <c r="QL173"/>
      <c r="QM173"/>
      <c r="QN173"/>
      <c r="QO173"/>
      <c r="QP173"/>
      <c r="QQ173"/>
      <c r="QR173"/>
      <c r="QS173"/>
      <c r="QT173"/>
      <c r="QU173"/>
      <c r="QV173"/>
      <c r="QW173"/>
      <c r="QX173"/>
      <c r="QY173"/>
      <c r="QZ173"/>
      <c r="RA173"/>
      <c r="RB173"/>
      <c r="RC173"/>
      <c r="RD173"/>
      <c r="RE173"/>
      <c r="RF173"/>
      <c r="RG173"/>
      <c r="RH173"/>
      <c r="RI173"/>
      <c r="RJ173"/>
      <c r="RK173"/>
      <c r="RL173"/>
      <c r="RM173"/>
      <c r="RN173"/>
      <c r="RO173"/>
      <c r="RP173"/>
      <c r="RQ173"/>
      <c r="RR173"/>
      <c r="RS173"/>
      <c r="RT173"/>
      <c r="RU173"/>
      <c r="RV173"/>
      <c r="RW173"/>
      <c r="RX173"/>
      <c r="RY173"/>
      <c r="RZ173"/>
      <c r="SA173"/>
      <c r="SB173"/>
      <c r="SC173"/>
      <c r="SD173"/>
      <c r="SE173"/>
      <c r="SF173"/>
      <c r="SG173"/>
      <c r="SH173"/>
      <c r="SI173"/>
      <c r="SJ173"/>
      <c r="SK173"/>
      <c r="SL173"/>
      <c r="SM173"/>
      <c r="SN173"/>
      <c r="SO173"/>
      <c r="SP173"/>
      <c r="SQ173"/>
      <c r="SR173"/>
      <c r="SS173"/>
      <c r="ST173"/>
      <c r="SU173"/>
      <c r="SV173"/>
      <c r="SW173"/>
      <c r="SX173"/>
      <c r="SY173"/>
      <c r="SZ173"/>
      <c r="TA173"/>
      <c r="TB173"/>
      <c r="TC173"/>
      <c r="TD173"/>
      <c r="TE173"/>
      <c r="TF173"/>
      <c r="TG173"/>
      <c r="TH173"/>
      <c r="TI173"/>
      <c r="TJ173"/>
      <c r="TK173"/>
      <c r="TL173"/>
      <c r="TM173"/>
      <c r="TN173"/>
      <c r="TO173"/>
      <c r="TP173"/>
      <c r="TQ173"/>
      <c r="TR173"/>
      <c r="TS173"/>
      <c r="TT173"/>
      <c r="TU173"/>
      <c r="TV173"/>
      <c r="TW173"/>
      <c r="TX173"/>
      <c r="TY173"/>
      <c r="TZ173"/>
      <c r="UA173"/>
      <c r="UB173"/>
      <c r="UC173"/>
      <c r="UD173"/>
      <c r="UE173"/>
      <c r="UF173"/>
      <c r="UG173"/>
      <c r="UH173"/>
      <c r="UI173"/>
      <c r="UJ173"/>
      <c r="UK173"/>
      <c r="UL173"/>
      <c r="UM173"/>
      <c r="UN173"/>
      <c r="UO173"/>
      <c r="UP173"/>
      <c r="UQ173"/>
      <c r="UR173"/>
      <c r="US173"/>
      <c r="UT173"/>
      <c r="UU173"/>
      <c r="UV173"/>
      <c r="UW173"/>
      <c r="UX173"/>
      <c r="UY173"/>
      <c r="UZ173"/>
      <c r="VA173"/>
      <c r="VB173"/>
      <c r="VC173"/>
      <c r="VD173"/>
      <c r="VE173"/>
      <c r="VF173"/>
      <c r="VG173"/>
      <c r="VH173"/>
      <c r="VI173"/>
      <c r="VJ173"/>
      <c r="VK173"/>
      <c r="VL173"/>
      <c r="VM173"/>
      <c r="VN173"/>
      <c r="VO173"/>
      <c r="VP173"/>
      <c r="VQ173"/>
      <c r="VR173"/>
      <c r="VS173"/>
      <c r="VT173"/>
      <c r="VU173"/>
      <c r="VV173"/>
      <c r="VW173"/>
      <c r="VX173"/>
      <c r="VY173"/>
      <c r="VZ173"/>
      <c r="WA173"/>
      <c r="WB173"/>
      <c r="WC173"/>
      <c r="WD173"/>
      <c r="WE173"/>
      <c r="WF173"/>
      <c r="WG173"/>
      <c r="WH173"/>
      <c r="WI173"/>
      <c r="WJ173"/>
      <c r="WK173"/>
      <c r="WL173"/>
      <c r="WM173"/>
      <c r="WN173"/>
      <c r="WO173"/>
      <c r="WP173"/>
      <c r="WQ173"/>
      <c r="WR173"/>
      <c r="WS173"/>
      <c r="WT173"/>
      <c r="WU173"/>
      <c r="WV173"/>
      <c r="WW173"/>
      <c r="WX173"/>
      <c r="WY173"/>
      <c r="WZ173"/>
      <c r="XA173"/>
      <c r="XB173"/>
      <c r="XC173"/>
      <c r="XD173"/>
      <c r="XE173"/>
      <c r="XF173"/>
      <c r="XG173"/>
      <c r="XH173"/>
      <c r="XI173"/>
      <c r="XJ173"/>
      <c r="XK173"/>
      <c r="XL173"/>
      <c r="XM173"/>
      <c r="XN173"/>
      <c r="XO173"/>
      <c r="XP173"/>
      <c r="XQ173"/>
      <c r="XR173"/>
      <c r="XS173"/>
      <c r="XT173"/>
      <c r="XU173"/>
      <c r="XV173"/>
      <c r="XW173"/>
      <c r="XX173"/>
      <c r="XY173"/>
      <c r="XZ173"/>
      <c r="YA173"/>
      <c r="YB173"/>
      <c r="YC173"/>
      <c r="YD173"/>
      <c r="YE173"/>
      <c r="YF173"/>
      <c r="YG173"/>
      <c r="YH173"/>
      <c r="YI173"/>
      <c r="YJ173"/>
      <c r="YK173"/>
      <c r="YL173"/>
      <c r="YM173"/>
      <c r="YN173"/>
      <c r="YO173"/>
      <c r="YP173"/>
      <c r="YQ173"/>
      <c r="YR173"/>
      <c r="YS173"/>
      <c r="YT173"/>
      <c r="YU173"/>
      <c r="YV173"/>
      <c r="YW173"/>
      <c r="YX173"/>
      <c r="YY173"/>
      <c r="YZ173"/>
      <c r="ZA173"/>
      <c r="ZB173"/>
      <c r="ZC173"/>
      <c r="ZD173"/>
      <c r="ZE173"/>
      <c r="ZF173"/>
      <c r="ZG173"/>
      <c r="ZH173"/>
      <c r="ZI173"/>
      <c r="ZJ173"/>
      <c r="ZK173"/>
      <c r="ZL173"/>
      <c r="ZM173"/>
      <c r="ZN173"/>
      <c r="ZO173"/>
      <c r="ZP173"/>
      <c r="ZQ173"/>
      <c r="ZR173"/>
      <c r="ZS173"/>
      <c r="ZT173"/>
      <c r="ZU173"/>
      <c r="ZV173"/>
      <c r="ZW173"/>
      <c r="ZX173"/>
      <c r="ZY173"/>
      <c r="ZZ173"/>
      <c r="AAA173"/>
      <c r="AAB173"/>
      <c r="AAC173"/>
      <c r="AAD173"/>
      <c r="AAE173"/>
      <c r="AAF173"/>
      <c r="AAG173"/>
      <c r="AAH173"/>
      <c r="AAI173"/>
      <c r="AAJ173"/>
      <c r="AAK173"/>
      <c r="AAL173"/>
      <c r="AAM173"/>
      <c r="AAN173"/>
      <c r="AAO173"/>
      <c r="AAP173"/>
      <c r="AAQ173"/>
      <c r="AAR173"/>
      <c r="AAS173"/>
      <c r="AAT173"/>
      <c r="AAU173"/>
      <c r="AAV173"/>
      <c r="AAW173"/>
      <c r="AAX173"/>
      <c r="AAY173"/>
      <c r="AAZ173"/>
      <c r="ABA173"/>
      <c r="ABB173"/>
      <c r="ABC173"/>
      <c r="ABD173"/>
      <c r="ABE173"/>
      <c r="ABF173"/>
      <c r="ABG173"/>
      <c r="ABH173"/>
      <c r="ABI173"/>
      <c r="ABJ173"/>
      <c r="ABK173"/>
      <c r="ABL173"/>
      <c r="ABM173"/>
      <c r="ABN173"/>
      <c r="ABO173"/>
      <c r="ABP173"/>
      <c r="ABQ173"/>
      <c r="ABR173"/>
      <c r="ABS173"/>
      <c r="ABT173"/>
      <c r="ABU173"/>
      <c r="ABV173"/>
      <c r="ABW173"/>
      <c r="ABX173"/>
      <c r="ABY173"/>
      <c r="ABZ173"/>
      <c r="ACA173"/>
      <c r="ACB173"/>
      <c r="ACC173"/>
      <c r="ACD173"/>
      <c r="ACE173"/>
      <c r="ACF173"/>
      <c r="ACG173"/>
      <c r="ACH173"/>
      <c r="ACI173"/>
      <c r="ACJ173"/>
      <c r="ACK173"/>
      <c r="ACL173"/>
      <c r="ACM173"/>
      <c r="ACN173"/>
      <c r="ACO173"/>
      <c r="ACP173"/>
      <c r="ACQ173"/>
      <c r="ACR173"/>
      <c r="ACS173"/>
      <c r="ACT173"/>
      <c r="ACU173"/>
      <c r="ACV173"/>
      <c r="ACW173"/>
      <c r="ACX173"/>
      <c r="ACY173"/>
      <c r="ACZ173"/>
      <c r="ADA173"/>
      <c r="ADB173"/>
      <c r="ADC173"/>
      <c r="ADD173"/>
      <c r="ADE173"/>
      <c r="ADF173"/>
      <c r="ADG173"/>
      <c r="ADH173"/>
      <c r="ADI173"/>
      <c r="ADJ173"/>
      <c r="ADK173"/>
      <c r="ADL173"/>
      <c r="ADM173"/>
      <c r="ADN173"/>
      <c r="ADO173"/>
      <c r="ADP173"/>
      <c r="ADQ173"/>
      <c r="ADR173"/>
      <c r="ADS173"/>
      <c r="ADT173"/>
      <c r="ADU173"/>
      <c r="ADV173"/>
      <c r="ADW173"/>
      <c r="ADX173"/>
      <c r="ADY173"/>
      <c r="ADZ173"/>
      <c r="AEA173"/>
      <c r="AEB173"/>
      <c r="AEC173"/>
      <c r="AED173"/>
      <c r="AEE173"/>
      <c r="AEF173"/>
      <c r="AEG173"/>
      <c r="AEH173"/>
      <c r="AEI173"/>
      <c r="AEJ173"/>
      <c r="AEK173"/>
      <c r="AEL173"/>
      <c r="AEM173"/>
      <c r="AEN173"/>
      <c r="AEO173"/>
      <c r="AEP173"/>
      <c r="AEQ173"/>
      <c r="AER173"/>
      <c r="AES173"/>
      <c r="AET173"/>
      <c r="AEU173"/>
      <c r="AEV173"/>
      <c r="AEW173"/>
      <c r="AEX173"/>
      <c r="AEY173"/>
      <c r="AEZ173"/>
      <c r="AFA173"/>
      <c r="AFB173"/>
      <c r="AFC173"/>
      <c r="AFD173"/>
      <c r="AFE173"/>
      <c r="AFF173"/>
      <c r="AFG173"/>
      <c r="AFH173"/>
      <c r="AFI173"/>
      <c r="AFJ173"/>
      <c r="AFK173"/>
      <c r="AFL173"/>
      <c r="AFM173"/>
      <c r="AFN173"/>
      <c r="AFO173"/>
      <c r="AFP173"/>
      <c r="AFQ173"/>
      <c r="AFR173"/>
      <c r="AFS173"/>
      <c r="AFT173"/>
      <c r="AFU173"/>
      <c r="AFV173"/>
      <c r="AFW173"/>
      <c r="AFX173"/>
      <c r="AFY173"/>
      <c r="AFZ173"/>
      <c r="AGA173"/>
      <c r="AGB173"/>
      <c r="AGC173"/>
      <c r="AGD173"/>
      <c r="AGE173"/>
      <c r="AGF173"/>
      <c r="AGG173"/>
      <c r="AGH173"/>
      <c r="AGI173"/>
      <c r="AGJ173"/>
      <c r="AGK173"/>
      <c r="AGL173"/>
      <c r="AGM173"/>
      <c r="AGN173"/>
      <c r="AGO173"/>
      <c r="AGP173"/>
      <c r="AGQ173"/>
      <c r="AGR173"/>
      <c r="AGS173"/>
      <c r="AGT173"/>
      <c r="AGU173"/>
      <c r="AGV173"/>
      <c r="AGW173"/>
      <c r="AGX173"/>
      <c r="AGY173"/>
      <c r="AGZ173"/>
      <c r="AHA173"/>
      <c r="AHB173"/>
      <c r="AHC173"/>
      <c r="AHD173"/>
      <c r="AHE173"/>
      <c r="AHF173"/>
      <c r="AHG173"/>
      <c r="AHH173"/>
      <c r="AHI173"/>
      <c r="AHJ173"/>
      <c r="AHK173"/>
      <c r="AHL173"/>
      <c r="AHM173"/>
      <c r="AHN173"/>
      <c r="AHO173"/>
      <c r="AHP173"/>
      <c r="AHQ173"/>
      <c r="AHR173"/>
      <c r="AHS173"/>
      <c r="AHT173"/>
      <c r="AHU173"/>
      <c r="AHV173"/>
      <c r="AHW173"/>
      <c r="AHX173"/>
      <c r="AHY173"/>
      <c r="AHZ173"/>
      <c r="AIA173"/>
      <c r="AIB173"/>
      <c r="AIC173"/>
      <c r="AID173"/>
      <c r="AIE173"/>
      <c r="AIF173"/>
      <c r="AIG173"/>
      <c r="AIH173"/>
      <c r="AII173"/>
      <c r="AIJ173"/>
      <c r="AIK173"/>
      <c r="AIL173"/>
      <c r="AIM173"/>
      <c r="AIN173"/>
      <c r="AIO173"/>
      <c r="AIP173"/>
      <c r="AIQ173"/>
      <c r="AIR173"/>
      <c r="AIS173"/>
      <c r="AIT173"/>
      <c r="AIU173"/>
      <c r="AIV173"/>
      <c r="AIW173"/>
      <c r="AIX173"/>
      <c r="AIY173"/>
      <c r="AIZ173"/>
      <c r="AJA173"/>
      <c r="AJB173"/>
      <c r="AJC173"/>
      <c r="AJD173"/>
      <c r="AJE173"/>
      <c r="AJF173"/>
      <c r="AJG173"/>
      <c r="AJH173"/>
      <c r="AJI173"/>
      <c r="AJJ173"/>
      <c r="AJK173"/>
      <c r="AJL173"/>
      <c r="AJM173"/>
      <c r="AJN173"/>
      <c r="AJO173"/>
      <c r="AJP173"/>
      <c r="AJQ173"/>
      <c r="AJR173"/>
      <c r="AJS173"/>
      <c r="AJT173"/>
      <c r="AJU173"/>
      <c r="AJV173"/>
      <c r="AJW173"/>
      <c r="AJX173"/>
      <c r="AJY173"/>
      <c r="AJZ173"/>
      <c r="AKA173"/>
      <c r="AKB173"/>
      <c r="AKC173"/>
      <c r="AKD173"/>
      <c r="AKE173"/>
      <c r="AKF173"/>
      <c r="AKG173"/>
      <c r="AKH173"/>
      <c r="AKI173"/>
      <c r="AKJ173"/>
      <c r="AKK173"/>
      <c r="AKL173"/>
      <c r="AKM173"/>
      <c r="AKN173"/>
      <c r="AKO173"/>
      <c r="AKP173"/>
      <c r="AKQ173"/>
      <c r="AKR173"/>
      <c r="AKS173"/>
      <c r="AKT173"/>
      <c r="AKU173"/>
      <c r="AKV173"/>
      <c r="AKW173"/>
      <c r="AKX173"/>
      <c r="AKY173"/>
      <c r="AKZ173"/>
      <c r="ALA173"/>
      <c r="ALB173"/>
      <c r="ALC173"/>
      <c r="ALD173"/>
      <c r="ALE173"/>
      <c r="ALF173"/>
      <c r="ALG173"/>
      <c r="ALH173"/>
      <c r="ALI173"/>
      <c r="ALJ173"/>
      <c r="ALK173"/>
      <c r="ALL173"/>
      <c r="ALM173"/>
      <c r="ALN173"/>
      <c r="ALO173"/>
      <c r="ALP173"/>
      <c r="ALQ173"/>
      <c r="ALR173"/>
      <c r="ALS173"/>
      <c r="ALT173"/>
      <c r="ALU173"/>
      <c r="ALV173"/>
      <c r="ALW173"/>
      <c r="ALX173"/>
      <c r="ALY173"/>
      <c r="ALZ173"/>
      <c r="AMA173"/>
      <c r="AMB173"/>
      <c r="AMC173"/>
      <c r="AMD173"/>
      <c r="AME173"/>
      <c r="AMF173"/>
      <c r="AMG173"/>
      <c r="AMH173"/>
      <c r="AMI173"/>
      <c r="AMJ173"/>
      <c r="AMK173"/>
      <c r="AML173"/>
      <c r="AMM173"/>
      <c r="AMN173"/>
      <c r="AMO173"/>
      <c r="AMP173"/>
      <c r="AMQ173"/>
      <c r="AMR173"/>
      <c r="AMS173"/>
      <c r="AMT173"/>
      <c r="AMU173"/>
      <c r="AMV173"/>
      <c r="AMW173"/>
      <c r="AMX173"/>
      <c r="AMY173"/>
      <c r="AMZ173"/>
      <c r="ANA173"/>
      <c r="ANB173"/>
      <c r="ANC173"/>
      <c r="AND173"/>
      <c r="ANE173"/>
      <c r="ANF173"/>
      <c r="ANG173"/>
      <c r="ANH173"/>
      <c r="ANI173"/>
      <c r="ANJ173"/>
      <c r="ANK173"/>
      <c r="ANL173"/>
      <c r="ANM173"/>
      <c r="ANN173"/>
      <c r="ANO173"/>
      <c r="ANP173"/>
      <c r="ANQ173"/>
      <c r="ANR173"/>
      <c r="ANS173"/>
      <c r="ANT173"/>
      <c r="ANU173"/>
      <c r="ANV173"/>
      <c r="ANW173"/>
      <c r="ANX173"/>
      <c r="ANY173"/>
      <c r="ANZ173"/>
      <c r="AOA173"/>
      <c r="AOB173"/>
      <c r="AOC173"/>
      <c r="AOD173"/>
      <c r="AOE173"/>
      <c r="AOF173"/>
      <c r="AOG173"/>
      <c r="AOH173"/>
      <c r="AOI173"/>
      <c r="AOJ173"/>
      <c r="AOK173"/>
      <c r="AOL173"/>
      <c r="AOM173"/>
      <c r="AON173"/>
      <c r="AOO173"/>
      <c r="AOP173"/>
      <c r="AOQ173"/>
      <c r="AOR173"/>
      <c r="AOS173"/>
      <c r="AOT173"/>
      <c r="AOU173"/>
      <c r="AOV173"/>
      <c r="AOW173"/>
      <c r="AOX173"/>
      <c r="AOY173"/>
      <c r="AOZ173"/>
      <c r="APA173"/>
      <c r="APB173"/>
      <c r="APC173"/>
      <c r="APD173"/>
      <c r="APE173"/>
      <c r="APF173"/>
      <c r="APG173"/>
      <c r="APH173"/>
      <c r="API173"/>
      <c r="APJ173"/>
      <c r="APK173"/>
      <c r="APL173"/>
      <c r="APM173"/>
      <c r="APN173"/>
      <c r="APO173"/>
      <c r="APP173"/>
      <c r="APQ173"/>
      <c r="APR173"/>
      <c r="APS173"/>
      <c r="APT173"/>
      <c r="APU173"/>
      <c r="APV173"/>
      <c r="APW173"/>
      <c r="APX173"/>
      <c r="APY173"/>
      <c r="APZ173"/>
      <c r="AQA173"/>
      <c r="AQB173"/>
      <c r="AQC173"/>
      <c r="AQD173"/>
      <c r="AQE173"/>
      <c r="AQF173"/>
      <c r="AQG173"/>
      <c r="AQH173"/>
      <c r="AQI173"/>
      <c r="AQJ173"/>
      <c r="AQK173"/>
      <c r="AQL173"/>
      <c r="AQM173"/>
      <c r="AQN173"/>
      <c r="AQO173"/>
      <c r="AQP173"/>
      <c r="AQQ173"/>
      <c r="AQR173"/>
      <c r="AQS173"/>
      <c r="AQT173"/>
      <c r="AQU173"/>
      <c r="AQV173"/>
      <c r="AQW173"/>
      <c r="AQX173"/>
      <c r="AQY173"/>
      <c r="AQZ173"/>
      <c r="ARA173"/>
      <c r="ARB173"/>
      <c r="ARC173"/>
      <c r="ARD173"/>
      <c r="ARE173"/>
      <c r="ARF173"/>
      <c r="ARG173"/>
      <c r="ARH173"/>
      <c r="ARI173"/>
      <c r="ARJ173"/>
      <c r="ARK173"/>
      <c r="ARL173"/>
      <c r="ARM173"/>
      <c r="ARN173"/>
      <c r="ARO173"/>
      <c r="ARP173"/>
      <c r="ARQ173"/>
      <c r="ARR173"/>
      <c r="ARS173"/>
      <c r="ART173"/>
      <c r="ARU173"/>
      <c r="ARV173"/>
      <c r="ARW173"/>
      <c r="ARX173"/>
      <c r="ARY173"/>
      <c r="ARZ173"/>
      <c r="ASA173"/>
      <c r="ASB173"/>
      <c r="ASC173"/>
      <c r="ASD173"/>
      <c r="ASE173"/>
      <c r="ASF173"/>
      <c r="ASG173"/>
      <c r="ASH173"/>
      <c r="ASI173"/>
      <c r="ASJ173"/>
      <c r="ASK173"/>
      <c r="ASL173"/>
      <c r="ASM173"/>
      <c r="ASN173"/>
      <c r="ASO173"/>
      <c r="ASP173"/>
      <c r="ASQ173"/>
      <c r="ASR173"/>
      <c r="ASS173"/>
      <c r="AST173"/>
      <c r="ASU173"/>
      <c r="ASV173"/>
      <c r="ASW173"/>
      <c r="ASX173"/>
      <c r="ASY173"/>
      <c r="ASZ173"/>
      <c r="ATA173"/>
      <c r="ATB173"/>
      <c r="ATC173"/>
      <c r="ATD173"/>
      <c r="ATE173"/>
      <c r="ATF173"/>
      <c r="ATG173"/>
      <c r="ATH173"/>
      <c r="ATI173"/>
      <c r="ATJ173"/>
      <c r="ATK173"/>
      <c r="ATL173"/>
      <c r="ATM173"/>
      <c r="ATN173"/>
      <c r="ATO173"/>
      <c r="ATP173"/>
      <c r="ATQ173"/>
      <c r="ATR173"/>
      <c r="ATS173"/>
      <c r="ATT173"/>
      <c r="ATU173"/>
      <c r="ATV173"/>
      <c r="ATW173"/>
      <c r="ATX173"/>
      <c r="ATY173"/>
      <c r="ATZ173"/>
      <c r="AUA173"/>
      <c r="AUB173"/>
      <c r="AUC173"/>
      <c r="AUD173"/>
      <c r="AUE173"/>
      <c r="AUF173"/>
      <c r="AUG173"/>
      <c r="AUH173"/>
      <c r="AUI173"/>
      <c r="AUJ173"/>
      <c r="AUK173"/>
      <c r="AUL173"/>
      <c r="AUM173"/>
      <c r="AUN173"/>
      <c r="AUO173"/>
      <c r="AUP173"/>
      <c r="AUQ173"/>
      <c r="AUR173"/>
      <c r="AUS173"/>
      <c r="AUT173"/>
      <c r="AUU173"/>
      <c r="AUV173"/>
      <c r="AUW173"/>
      <c r="AUX173"/>
      <c r="AUY173"/>
      <c r="AUZ173"/>
      <c r="AVA173"/>
      <c r="AVB173"/>
      <c r="AVC173"/>
      <c r="AVD173"/>
      <c r="AVE173"/>
      <c r="AVF173"/>
      <c r="AVG173"/>
      <c r="AVH173"/>
      <c r="AVI173"/>
      <c r="AVJ173"/>
      <c r="AVK173"/>
      <c r="AVL173"/>
      <c r="AVM173"/>
      <c r="AVN173"/>
      <c r="AVO173"/>
      <c r="AVP173"/>
      <c r="AVQ173"/>
      <c r="AVR173"/>
      <c r="AVS173"/>
      <c r="AVT173"/>
      <c r="AVU173"/>
      <c r="AVV173"/>
      <c r="AVW173"/>
      <c r="AVX173"/>
      <c r="AVY173"/>
      <c r="AVZ173"/>
      <c r="AWA173"/>
      <c r="AWB173"/>
      <c r="AWC173"/>
      <c r="AWD173"/>
      <c r="AWE173"/>
      <c r="AWF173"/>
      <c r="AWG173"/>
      <c r="AWH173"/>
      <c r="AWI173"/>
      <c r="AWJ173"/>
      <c r="AWK173"/>
      <c r="AWL173"/>
      <c r="AWM173"/>
      <c r="AWN173"/>
      <c r="AWO173"/>
      <c r="AWP173"/>
      <c r="AWQ173"/>
      <c r="AWR173"/>
      <c r="AWS173"/>
      <c r="AWT173"/>
      <c r="AWU173"/>
      <c r="AWV173"/>
      <c r="AWW173"/>
      <c r="AWX173"/>
      <c r="AWY173"/>
      <c r="AWZ173"/>
      <c r="AXA173"/>
      <c r="AXB173"/>
      <c r="AXC173"/>
      <c r="AXD173"/>
      <c r="AXE173"/>
      <c r="AXF173"/>
      <c r="AXG173"/>
      <c r="AXH173"/>
      <c r="AXI173"/>
      <c r="AXJ173"/>
      <c r="AXK173"/>
      <c r="AXL173"/>
      <c r="AXM173"/>
      <c r="AXN173"/>
      <c r="AXO173"/>
      <c r="AXP173"/>
      <c r="AXQ173"/>
      <c r="AXR173"/>
      <c r="AXS173"/>
      <c r="AXT173"/>
      <c r="AXU173"/>
      <c r="AXV173"/>
      <c r="AXW173"/>
      <c r="AXX173"/>
      <c r="AXY173"/>
      <c r="AXZ173"/>
      <c r="AYA173"/>
      <c r="AYB173"/>
      <c r="AYC173"/>
      <c r="AYD173"/>
      <c r="AYE173"/>
      <c r="AYF173"/>
      <c r="AYG173"/>
      <c r="AYH173"/>
      <c r="AYI173"/>
      <c r="AYJ173"/>
      <c r="AYK173"/>
      <c r="AYL173"/>
      <c r="AYM173"/>
      <c r="AYN173"/>
      <c r="AYO173"/>
      <c r="AYP173"/>
      <c r="AYQ173"/>
      <c r="AYR173"/>
      <c r="AYS173"/>
      <c r="AYT173"/>
      <c r="AYU173"/>
      <c r="AYV173"/>
      <c r="AYW173"/>
      <c r="AYX173"/>
      <c r="AYY173"/>
      <c r="AYZ173"/>
      <c r="AZA173"/>
      <c r="AZB173"/>
      <c r="AZC173"/>
      <c r="AZD173"/>
      <c r="AZE173"/>
      <c r="AZF173"/>
      <c r="AZG173"/>
      <c r="AZH173"/>
      <c r="AZI173"/>
      <c r="AZJ173"/>
      <c r="AZK173"/>
      <c r="AZL173"/>
      <c r="AZM173"/>
      <c r="AZN173"/>
      <c r="AZO173"/>
      <c r="AZP173"/>
      <c r="AZQ173"/>
      <c r="AZR173"/>
      <c r="AZS173"/>
      <c r="AZT173"/>
      <c r="AZU173"/>
      <c r="AZV173"/>
      <c r="AZW173"/>
      <c r="AZX173"/>
      <c r="AZY173"/>
      <c r="AZZ173"/>
      <c r="BAA173"/>
      <c r="BAB173"/>
      <c r="BAC173"/>
      <c r="BAD173"/>
      <c r="BAE173"/>
      <c r="BAF173"/>
      <c r="BAG173"/>
      <c r="BAH173"/>
      <c r="BAI173"/>
      <c r="BAJ173"/>
      <c r="BAK173"/>
      <c r="BAL173"/>
      <c r="BAM173"/>
      <c r="BAN173"/>
      <c r="BAO173"/>
      <c r="BAP173"/>
      <c r="BAQ173"/>
      <c r="BAR173"/>
      <c r="BAS173"/>
      <c r="BAT173"/>
      <c r="BAU173"/>
      <c r="BAV173"/>
      <c r="BAW173"/>
      <c r="BAX173"/>
      <c r="BAY173"/>
      <c r="BAZ173"/>
      <c r="BBA173"/>
      <c r="BBB173"/>
      <c r="BBC173"/>
      <c r="BBD173"/>
      <c r="BBE173"/>
      <c r="BBF173"/>
      <c r="BBG173"/>
      <c r="BBH173"/>
      <c r="BBI173"/>
      <c r="BBJ173"/>
      <c r="BBK173"/>
      <c r="BBL173"/>
      <c r="BBM173"/>
      <c r="BBN173"/>
      <c r="BBO173"/>
      <c r="BBP173"/>
      <c r="BBQ173"/>
      <c r="BBR173"/>
      <c r="BBS173"/>
      <c r="BBT173"/>
      <c r="BBU173"/>
      <c r="BBV173"/>
      <c r="BBW173"/>
      <c r="BBX173"/>
      <c r="BBY173"/>
      <c r="BBZ173"/>
      <c r="BCA173"/>
      <c r="BCB173"/>
      <c r="BCC173"/>
      <c r="BCD173"/>
      <c r="BCE173"/>
      <c r="BCF173"/>
      <c r="BCG173"/>
      <c r="BCH173"/>
      <c r="BCI173"/>
      <c r="BCJ173"/>
      <c r="BCK173"/>
      <c r="BCL173"/>
      <c r="BCM173"/>
      <c r="BCN173"/>
      <c r="BCO173"/>
      <c r="BCP173"/>
      <c r="BCQ173"/>
      <c r="BCR173"/>
      <c r="BCS173"/>
      <c r="BCT173"/>
      <c r="BCU173"/>
      <c r="BCV173"/>
      <c r="BCW173"/>
      <c r="BCX173"/>
      <c r="BCY173"/>
      <c r="BCZ173"/>
      <c r="BDA173"/>
      <c r="BDB173"/>
      <c r="BDC173"/>
      <c r="BDD173"/>
      <c r="BDE173"/>
      <c r="BDF173"/>
      <c r="BDG173"/>
      <c r="BDH173"/>
      <c r="BDI173"/>
      <c r="BDJ173"/>
      <c r="BDK173"/>
      <c r="BDL173"/>
      <c r="BDM173"/>
      <c r="BDN173"/>
      <c r="BDO173"/>
      <c r="BDP173"/>
      <c r="BDQ173"/>
      <c r="BDR173"/>
      <c r="BDS173"/>
      <c r="BDT173"/>
      <c r="BDU173"/>
      <c r="BDV173"/>
      <c r="BDW173"/>
      <c r="BDX173"/>
      <c r="BDY173"/>
      <c r="BDZ173"/>
      <c r="BEA173"/>
      <c r="BEB173"/>
      <c r="BEC173"/>
      <c r="BED173"/>
      <c r="BEE173"/>
      <c r="BEF173"/>
      <c r="BEG173"/>
      <c r="BEH173"/>
      <c r="BEI173"/>
      <c r="BEJ173"/>
      <c r="BEK173"/>
      <c r="BEL173"/>
      <c r="BEM173"/>
      <c r="BEN173"/>
      <c r="BEO173"/>
      <c r="BEP173"/>
      <c r="BEQ173"/>
      <c r="BER173"/>
      <c r="BES173"/>
      <c r="BET173"/>
      <c r="BEU173"/>
      <c r="BEV173"/>
      <c r="BEW173"/>
      <c r="BEX173"/>
      <c r="BEY173"/>
      <c r="BEZ173"/>
      <c r="BFA173"/>
      <c r="BFB173"/>
      <c r="BFC173"/>
      <c r="BFD173"/>
      <c r="BFE173"/>
      <c r="BFF173"/>
      <c r="BFG173"/>
      <c r="BFH173"/>
      <c r="BFI173"/>
      <c r="BFJ173"/>
      <c r="BFK173"/>
      <c r="BFL173"/>
      <c r="BFM173"/>
      <c r="BFN173"/>
      <c r="BFO173"/>
      <c r="BFP173"/>
      <c r="BFQ173"/>
      <c r="BFR173"/>
      <c r="BFS173"/>
      <c r="BFT173"/>
      <c r="BFU173"/>
      <c r="BFV173"/>
      <c r="BFW173"/>
      <c r="BFX173"/>
      <c r="BFY173"/>
      <c r="BFZ173"/>
      <c r="BGA173"/>
      <c r="BGB173"/>
      <c r="BGC173"/>
      <c r="BGD173"/>
      <c r="BGE173"/>
      <c r="BGF173"/>
      <c r="BGG173"/>
      <c r="BGH173"/>
      <c r="BGI173"/>
      <c r="BGJ173"/>
      <c r="BGK173"/>
      <c r="BGL173"/>
      <c r="BGM173"/>
      <c r="BGN173"/>
      <c r="BGO173"/>
      <c r="BGP173"/>
      <c r="BGQ173"/>
      <c r="BGR173"/>
      <c r="BGS173"/>
      <c r="BGT173"/>
      <c r="BGU173"/>
      <c r="BGV173"/>
      <c r="BGW173"/>
      <c r="BGX173"/>
      <c r="BGY173"/>
      <c r="BGZ173"/>
      <c r="BHA173"/>
      <c r="BHB173"/>
      <c r="BHC173"/>
      <c r="BHD173"/>
      <c r="BHE173"/>
      <c r="BHF173"/>
      <c r="BHG173"/>
      <c r="BHH173"/>
      <c r="BHI173"/>
      <c r="BHJ173"/>
      <c r="BHK173"/>
      <c r="BHL173"/>
      <c r="BHM173"/>
      <c r="BHN173"/>
      <c r="BHO173"/>
      <c r="BHP173"/>
      <c r="BHQ173"/>
      <c r="BHR173"/>
      <c r="BHS173"/>
      <c r="BHT173"/>
      <c r="BHU173"/>
      <c r="BHV173"/>
      <c r="BHW173"/>
      <c r="BHX173"/>
      <c r="BHY173"/>
      <c r="BHZ173"/>
      <c r="BIA173"/>
      <c r="BIB173"/>
      <c r="BIC173"/>
      <c r="BID173"/>
      <c r="BIE173"/>
      <c r="BIF173"/>
      <c r="BIG173"/>
      <c r="BIH173"/>
      <c r="BII173"/>
      <c r="BIJ173"/>
      <c r="BIK173"/>
      <c r="BIL173"/>
      <c r="BIM173"/>
      <c r="BIN173"/>
      <c r="BIO173"/>
      <c r="BIP173"/>
      <c r="BIQ173"/>
      <c r="BIR173"/>
      <c r="BIS173"/>
      <c r="BIT173"/>
      <c r="BIU173"/>
      <c r="BIV173"/>
      <c r="BIW173"/>
      <c r="BIX173"/>
      <c r="BIY173"/>
      <c r="BIZ173"/>
      <c r="BJA173"/>
      <c r="BJB173"/>
      <c r="BJC173"/>
      <c r="BJD173"/>
      <c r="BJE173"/>
      <c r="BJF173"/>
      <c r="BJG173"/>
      <c r="BJH173"/>
      <c r="BJI173"/>
      <c r="BJJ173"/>
      <c r="BJK173"/>
      <c r="BJL173"/>
      <c r="BJM173"/>
      <c r="BJN173"/>
      <c r="BJO173"/>
      <c r="BJP173"/>
      <c r="BJQ173"/>
      <c r="BJR173"/>
      <c r="BJS173"/>
      <c r="BJT173"/>
      <c r="BJU173"/>
      <c r="BJV173"/>
      <c r="BJW173"/>
      <c r="BJX173"/>
      <c r="BJY173"/>
      <c r="BJZ173"/>
      <c r="BKA173"/>
      <c r="BKB173"/>
      <c r="BKC173"/>
      <c r="BKD173"/>
      <c r="BKE173"/>
      <c r="BKF173"/>
      <c r="BKG173"/>
      <c r="BKH173"/>
      <c r="BKI173"/>
      <c r="BKJ173"/>
      <c r="BKK173"/>
      <c r="BKL173"/>
      <c r="BKM173"/>
      <c r="BKN173"/>
      <c r="BKO173"/>
      <c r="BKP173"/>
      <c r="BKQ173"/>
      <c r="BKR173"/>
      <c r="BKS173"/>
      <c r="BKT173"/>
      <c r="BKU173"/>
      <c r="BKV173"/>
      <c r="BKW173"/>
      <c r="BKX173"/>
      <c r="BKY173"/>
      <c r="BKZ173"/>
      <c r="BLA173"/>
      <c r="BLB173"/>
      <c r="BLC173"/>
      <c r="BLD173"/>
      <c r="BLE173"/>
      <c r="BLF173"/>
      <c r="BLG173"/>
      <c r="BLH173"/>
      <c r="BLI173"/>
      <c r="BLJ173"/>
      <c r="BLK173"/>
      <c r="BLL173"/>
      <c r="BLM173"/>
      <c r="BLN173"/>
      <c r="BLO173"/>
      <c r="BLP173"/>
      <c r="BLQ173"/>
      <c r="BLR173"/>
      <c r="BLS173"/>
      <c r="BLT173"/>
      <c r="BLU173"/>
      <c r="BLV173"/>
      <c r="BLW173"/>
      <c r="BLX173"/>
      <c r="BLY173"/>
      <c r="BLZ173"/>
      <c r="BMA173"/>
      <c r="BMB173"/>
      <c r="BMC173"/>
      <c r="BMD173"/>
      <c r="BME173"/>
      <c r="BMF173"/>
      <c r="BMG173"/>
      <c r="BMH173"/>
      <c r="BMI173"/>
      <c r="BMJ173"/>
      <c r="BMK173"/>
      <c r="BML173"/>
      <c r="BMM173"/>
      <c r="BMN173"/>
      <c r="BMO173"/>
      <c r="BMP173"/>
      <c r="BMQ173"/>
      <c r="BMR173"/>
      <c r="BMS173"/>
      <c r="BMT173"/>
      <c r="BMU173"/>
      <c r="BMV173"/>
      <c r="BMW173"/>
      <c r="BMX173"/>
      <c r="BMY173"/>
      <c r="BMZ173"/>
      <c r="BNA173"/>
      <c r="BNB173"/>
      <c r="BNC173"/>
      <c r="BND173"/>
      <c r="BNE173"/>
      <c r="BNF173"/>
      <c r="BNG173"/>
      <c r="BNH173"/>
      <c r="BNI173"/>
      <c r="BNJ173"/>
      <c r="BNK173"/>
      <c r="BNL173"/>
      <c r="BNM173"/>
      <c r="BNN173"/>
      <c r="BNO173"/>
      <c r="BNP173"/>
      <c r="BNQ173"/>
      <c r="BNR173"/>
      <c r="BNS173"/>
      <c r="BNT173"/>
      <c r="BNU173"/>
      <c r="BNV173"/>
      <c r="BNW173"/>
      <c r="BNX173"/>
      <c r="BNY173"/>
      <c r="BNZ173"/>
      <c r="BOA173"/>
      <c r="BOB173"/>
      <c r="BOC173"/>
      <c r="BOD173"/>
      <c r="BOE173"/>
      <c r="BOF173"/>
      <c r="BOG173"/>
      <c r="BOH173"/>
      <c r="BOI173"/>
      <c r="BOJ173"/>
      <c r="BOK173"/>
      <c r="BOL173"/>
      <c r="BOM173"/>
      <c r="BON173"/>
      <c r="BOO173"/>
      <c r="BOP173"/>
      <c r="BOQ173"/>
      <c r="BOR173"/>
      <c r="BOS173"/>
      <c r="BOT173"/>
      <c r="BOU173"/>
      <c r="BOV173"/>
      <c r="BOW173"/>
      <c r="BOX173"/>
      <c r="BOY173"/>
      <c r="BOZ173"/>
      <c r="BPA173"/>
      <c r="BPB173"/>
      <c r="BPC173"/>
      <c r="BPD173"/>
      <c r="BPE173"/>
      <c r="BPF173"/>
      <c r="BPG173"/>
      <c r="BPH173"/>
      <c r="BPI173"/>
      <c r="BPJ173"/>
      <c r="BPK173"/>
      <c r="BPL173"/>
      <c r="BPM173"/>
      <c r="BPN173"/>
      <c r="BPO173"/>
      <c r="BPP173"/>
      <c r="BPQ173"/>
      <c r="BPR173"/>
      <c r="BPS173"/>
      <c r="BPT173"/>
      <c r="BPU173"/>
      <c r="BPV173"/>
      <c r="BPW173"/>
      <c r="BPX173"/>
      <c r="BPY173"/>
      <c r="BPZ173"/>
      <c r="BQA173"/>
      <c r="BQB173"/>
      <c r="BQC173"/>
      <c r="BQD173"/>
      <c r="BQE173"/>
      <c r="BQF173"/>
      <c r="BQG173"/>
      <c r="BQH173"/>
      <c r="BQI173"/>
      <c r="BQJ173"/>
      <c r="BQK173"/>
      <c r="BQL173"/>
      <c r="BQM173"/>
      <c r="BQN173"/>
      <c r="BQO173"/>
      <c r="BQP173"/>
      <c r="BQQ173"/>
      <c r="BQR173"/>
      <c r="BQS173"/>
      <c r="BQT173"/>
      <c r="BQU173"/>
      <c r="BQV173"/>
      <c r="BQW173"/>
      <c r="BQX173"/>
      <c r="BQY173"/>
      <c r="BQZ173"/>
      <c r="BRA173"/>
      <c r="BRB173"/>
      <c r="BRC173"/>
      <c r="BRD173"/>
      <c r="BRE173"/>
      <c r="BRF173"/>
      <c r="BRG173"/>
      <c r="BRH173"/>
      <c r="BRI173"/>
      <c r="BRJ173"/>
      <c r="BRK173"/>
      <c r="BRL173"/>
      <c r="BRM173"/>
      <c r="BRN173"/>
      <c r="BRO173"/>
      <c r="BRP173"/>
      <c r="BRQ173"/>
      <c r="BRR173"/>
      <c r="BRS173"/>
      <c r="BRT173"/>
      <c r="BRU173"/>
      <c r="BRV173"/>
      <c r="BRW173"/>
      <c r="BRX173"/>
      <c r="BRY173"/>
      <c r="BRZ173"/>
      <c r="BSA173"/>
      <c r="BSB173"/>
      <c r="BSC173"/>
      <c r="BSD173"/>
      <c r="BSE173"/>
      <c r="BSF173"/>
      <c r="BSG173"/>
      <c r="BSH173"/>
      <c r="BSI173"/>
      <c r="BSJ173"/>
      <c r="BSK173"/>
      <c r="BSL173"/>
      <c r="BSM173"/>
      <c r="BSN173"/>
      <c r="BSO173"/>
      <c r="BSP173"/>
      <c r="BSQ173"/>
      <c r="BSR173"/>
      <c r="BSS173"/>
      <c r="BST173"/>
      <c r="BSU173"/>
      <c r="BSV173"/>
      <c r="BSW173"/>
      <c r="BSX173"/>
      <c r="BSY173"/>
      <c r="BSZ173"/>
      <c r="BTA173"/>
      <c r="BTB173"/>
      <c r="BTC173"/>
      <c r="BTD173"/>
      <c r="BTE173"/>
      <c r="BTF173"/>
      <c r="BTG173"/>
      <c r="BTH173"/>
      <c r="BTI173"/>
      <c r="BTJ173"/>
      <c r="BTK173"/>
      <c r="BTL173"/>
      <c r="BTM173"/>
      <c r="BTN173"/>
      <c r="BTO173"/>
      <c r="BTP173"/>
      <c r="BTQ173"/>
      <c r="BTR173"/>
      <c r="BTS173"/>
      <c r="BTT173"/>
      <c r="BTU173"/>
      <c r="BTV173"/>
      <c r="BTW173"/>
      <c r="BTX173"/>
      <c r="BTY173"/>
      <c r="BTZ173"/>
      <c r="BUA173"/>
      <c r="BUB173"/>
      <c r="BUC173"/>
      <c r="BUD173"/>
      <c r="BUE173"/>
      <c r="BUF173"/>
      <c r="BUG173"/>
      <c r="BUH173"/>
      <c r="BUI173"/>
      <c r="BUJ173"/>
      <c r="BUK173"/>
      <c r="BUL173"/>
      <c r="BUM173"/>
      <c r="BUN173"/>
      <c r="BUO173"/>
      <c r="BUP173"/>
      <c r="BUQ173"/>
      <c r="BUR173"/>
      <c r="BUS173"/>
      <c r="BUT173"/>
      <c r="BUU173"/>
      <c r="BUV173"/>
      <c r="BUW173"/>
      <c r="BUX173"/>
      <c r="BUY173"/>
      <c r="BUZ173"/>
      <c r="BVA173"/>
      <c r="BVB173"/>
      <c r="BVC173"/>
      <c r="BVD173"/>
      <c r="BVE173"/>
      <c r="BVF173"/>
      <c r="BVG173"/>
      <c r="BVH173"/>
      <c r="BVI173"/>
      <c r="BVJ173"/>
      <c r="BVK173"/>
      <c r="BVL173"/>
      <c r="BVM173"/>
      <c r="BVN173"/>
      <c r="BVO173"/>
      <c r="BVP173"/>
      <c r="BVQ173"/>
      <c r="BVR173"/>
      <c r="BVS173"/>
      <c r="BVT173"/>
      <c r="BVU173"/>
      <c r="BVV173"/>
      <c r="BVW173"/>
      <c r="BVX173"/>
      <c r="BVY173"/>
      <c r="BVZ173"/>
      <c r="BWA173"/>
      <c r="BWB173"/>
      <c r="BWC173"/>
      <c r="BWD173"/>
      <c r="BWE173"/>
      <c r="BWF173"/>
      <c r="BWG173"/>
      <c r="BWH173"/>
      <c r="BWI173"/>
      <c r="BWJ173"/>
      <c r="BWK173"/>
      <c r="BWL173"/>
      <c r="BWM173"/>
      <c r="BWN173"/>
      <c r="BWO173"/>
      <c r="BWP173"/>
      <c r="BWQ173"/>
      <c r="BWR173"/>
      <c r="BWS173"/>
      <c r="BWT173"/>
      <c r="BWU173"/>
      <c r="BWV173"/>
      <c r="BWW173"/>
      <c r="BWX173"/>
      <c r="BWY173"/>
      <c r="BWZ173"/>
      <c r="BXA173"/>
      <c r="BXB173"/>
      <c r="BXC173"/>
      <c r="BXD173"/>
      <c r="BXE173"/>
      <c r="BXF173"/>
      <c r="BXG173"/>
      <c r="BXH173"/>
      <c r="BXI173"/>
      <c r="BXJ173"/>
      <c r="BXK173"/>
      <c r="BXL173"/>
      <c r="BXM173"/>
      <c r="BXN173"/>
      <c r="BXO173"/>
      <c r="BXP173"/>
      <c r="BXQ173"/>
      <c r="BXR173"/>
      <c r="BXS173"/>
      <c r="BXT173"/>
      <c r="BXU173"/>
      <c r="BXV173"/>
      <c r="BXW173"/>
      <c r="BXX173"/>
      <c r="BXY173"/>
      <c r="BXZ173"/>
      <c r="BYA173"/>
      <c r="BYB173"/>
      <c r="BYC173"/>
      <c r="BYD173"/>
      <c r="BYE173"/>
      <c r="BYF173"/>
      <c r="BYG173"/>
      <c r="BYH173"/>
      <c r="BYI173"/>
      <c r="BYJ173"/>
      <c r="BYK173"/>
      <c r="BYL173"/>
      <c r="BYM173"/>
      <c r="BYN173"/>
      <c r="BYO173"/>
      <c r="BYP173"/>
      <c r="BYQ173"/>
      <c r="BYR173"/>
      <c r="BYS173"/>
      <c r="BYT173"/>
      <c r="BYU173"/>
      <c r="BYV173"/>
      <c r="BYW173"/>
      <c r="BYX173"/>
      <c r="BYY173"/>
      <c r="BYZ173"/>
      <c r="BZA173"/>
      <c r="BZB173"/>
      <c r="BZC173"/>
      <c r="BZD173"/>
      <c r="BZE173"/>
      <c r="BZF173"/>
      <c r="BZG173"/>
      <c r="BZH173"/>
      <c r="BZI173"/>
      <c r="BZJ173"/>
      <c r="BZK173"/>
      <c r="BZL173"/>
      <c r="BZM173"/>
      <c r="BZN173"/>
      <c r="BZO173"/>
      <c r="BZP173"/>
      <c r="BZQ173"/>
      <c r="BZR173"/>
      <c r="BZS173"/>
      <c r="BZT173"/>
      <c r="BZU173"/>
      <c r="BZV173"/>
      <c r="BZW173"/>
      <c r="BZX173"/>
      <c r="BZY173"/>
      <c r="BZZ173"/>
      <c r="CAA173"/>
      <c r="CAB173"/>
      <c r="CAC173"/>
      <c r="CAD173"/>
      <c r="CAE173"/>
      <c r="CAF173"/>
      <c r="CAG173"/>
      <c r="CAH173"/>
      <c r="CAI173"/>
      <c r="CAJ173"/>
      <c r="CAK173"/>
      <c r="CAL173"/>
      <c r="CAM173"/>
      <c r="CAN173"/>
      <c r="CAO173"/>
      <c r="CAP173"/>
      <c r="CAQ173"/>
      <c r="CAR173"/>
      <c r="CAS173"/>
      <c r="CAT173"/>
      <c r="CAU173"/>
      <c r="CAV173"/>
      <c r="CAW173"/>
      <c r="CAX173"/>
      <c r="CAY173"/>
      <c r="CAZ173"/>
      <c r="CBA173"/>
      <c r="CBB173"/>
      <c r="CBC173"/>
      <c r="CBD173"/>
      <c r="CBE173"/>
      <c r="CBF173"/>
      <c r="CBG173"/>
      <c r="CBH173"/>
      <c r="CBI173"/>
      <c r="CBJ173"/>
      <c r="CBK173"/>
      <c r="CBL173"/>
      <c r="CBM173"/>
      <c r="CBN173"/>
      <c r="CBO173"/>
      <c r="CBP173"/>
      <c r="CBQ173"/>
      <c r="CBR173"/>
      <c r="CBS173"/>
      <c r="CBT173"/>
      <c r="CBU173"/>
      <c r="CBV173"/>
      <c r="CBW173"/>
      <c r="CBX173"/>
      <c r="CBY173"/>
      <c r="CBZ173"/>
      <c r="CCA173"/>
      <c r="CCB173"/>
      <c r="CCC173"/>
      <c r="CCD173"/>
      <c r="CCE173"/>
      <c r="CCF173"/>
      <c r="CCG173"/>
      <c r="CCH173"/>
      <c r="CCI173"/>
      <c r="CCJ173"/>
      <c r="CCK173"/>
      <c r="CCL173"/>
      <c r="CCM173"/>
      <c r="CCN173"/>
      <c r="CCO173"/>
      <c r="CCP173"/>
      <c r="CCQ173"/>
      <c r="CCR173"/>
      <c r="CCS173"/>
      <c r="CCT173"/>
      <c r="CCU173"/>
      <c r="CCV173"/>
      <c r="CCW173"/>
      <c r="CCX173"/>
      <c r="CCY173"/>
      <c r="CCZ173"/>
      <c r="CDA173"/>
      <c r="CDB173"/>
      <c r="CDC173"/>
      <c r="CDD173"/>
      <c r="CDE173"/>
      <c r="CDF173"/>
      <c r="CDG173"/>
      <c r="CDH173"/>
      <c r="CDI173"/>
      <c r="CDJ173"/>
      <c r="CDK173"/>
      <c r="CDL173"/>
      <c r="CDM173"/>
      <c r="CDN173"/>
      <c r="CDO173"/>
      <c r="CDP173"/>
      <c r="CDQ173"/>
      <c r="CDR173"/>
      <c r="CDS173"/>
      <c r="CDT173"/>
      <c r="CDU173"/>
      <c r="CDV173"/>
      <c r="CDW173"/>
      <c r="CDX173"/>
      <c r="CDY173"/>
      <c r="CDZ173"/>
      <c r="CEA173"/>
      <c r="CEB173"/>
      <c r="CEC173"/>
      <c r="CED173"/>
      <c r="CEE173"/>
      <c r="CEF173"/>
      <c r="CEG173"/>
      <c r="CEH173"/>
      <c r="CEI173"/>
      <c r="CEJ173"/>
      <c r="CEK173"/>
      <c r="CEL173"/>
      <c r="CEM173"/>
      <c r="CEN173"/>
      <c r="CEO173"/>
      <c r="CEP173"/>
      <c r="CEQ173"/>
      <c r="CER173"/>
      <c r="CES173"/>
      <c r="CET173"/>
      <c r="CEU173"/>
      <c r="CEV173"/>
      <c r="CEW173"/>
      <c r="CEX173"/>
      <c r="CEY173"/>
      <c r="CEZ173"/>
      <c r="CFA173"/>
      <c r="CFB173"/>
      <c r="CFC173"/>
      <c r="CFD173"/>
      <c r="CFE173"/>
      <c r="CFF173"/>
      <c r="CFG173"/>
      <c r="CFH173"/>
      <c r="CFI173"/>
      <c r="CFJ173"/>
      <c r="CFK173"/>
      <c r="CFL173"/>
      <c r="CFM173"/>
      <c r="CFN173"/>
      <c r="CFO173"/>
      <c r="CFP173"/>
      <c r="CFQ173"/>
      <c r="CFR173"/>
      <c r="CFS173"/>
      <c r="CFT173"/>
      <c r="CFU173"/>
      <c r="CFV173"/>
      <c r="CFW173"/>
      <c r="CFX173"/>
      <c r="CFY173"/>
      <c r="CFZ173"/>
      <c r="CGA173"/>
      <c r="CGB173"/>
      <c r="CGC173"/>
      <c r="CGD173"/>
      <c r="CGE173"/>
      <c r="CGF173"/>
      <c r="CGG173"/>
      <c r="CGH173"/>
      <c r="CGI173"/>
      <c r="CGJ173"/>
      <c r="CGK173"/>
      <c r="CGL173"/>
      <c r="CGM173"/>
      <c r="CGN173"/>
      <c r="CGO173"/>
      <c r="CGP173"/>
      <c r="CGQ173"/>
      <c r="CGR173"/>
      <c r="CGS173"/>
      <c r="CGT173"/>
      <c r="CGU173"/>
      <c r="CGV173"/>
      <c r="CGW173"/>
      <c r="CGX173"/>
      <c r="CGY173"/>
      <c r="CGZ173"/>
      <c r="CHA173"/>
      <c r="CHB173"/>
      <c r="CHC173"/>
      <c r="CHD173"/>
      <c r="CHE173"/>
      <c r="CHF173"/>
      <c r="CHG173"/>
      <c r="CHH173"/>
      <c r="CHI173"/>
      <c r="CHJ173"/>
      <c r="CHK173"/>
      <c r="CHL173"/>
      <c r="CHM173"/>
      <c r="CHN173"/>
      <c r="CHO173"/>
      <c r="CHP173"/>
      <c r="CHQ173"/>
      <c r="CHR173"/>
      <c r="CHS173"/>
      <c r="CHT173"/>
      <c r="CHU173"/>
      <c r="CHV173"/>
      <c r="CHW173"/>
      <c r="CHX173"/>
      <c r="CHY173"/>
      <c r="CHZ173"/>
      <c r="CIA173"/>
      <c r="CIB173"/>
      <c r="CIC173"/>
      <c r="CID173"/>
      <c r="CIE173"/>
      <c r="CIF173"/>
      <c r="CIG173"/>
      <c r="CIH173"/>
      <c r="CII173"/>
      <c r="CIJ173"/>
      <c r="CIK173"/>
      <c r="CIL173"/>
      <c r="CIM173"/>
      <c r="CIN173"/>
      <c r="CIO173"/>
      <c r="CIP173"/>
      <c r="CIQ173"/>
      <c r="CIR173"/>
      <c r="CIS173"/>
      <c r="CIT173"/>
      <c r="CIU173"/>
      <c r="CIV173"/>
      <c r="CIW173"/>
      <c r="CIX173"/>
      <c r="CIY173"/>
      <c r="CIZ173"/>
      <c r="CJA173"/>
      <c r="CJB173"/>
      <c r="CJC173"/>
      <c r="CJD173"/>
      <c r="CJE173"/>
      <c r="CJF173"/>
      <c r="CJG173"/>
      <c r="CJH173"/>
      <c r="CJI173"/>
      <c r="CJJ173"/>
      <c r="CJK173"/>
      <c r="CJL173"/>
      <c r="CJM173"/>
      <c r="CJN173"/>
      <c r="CJO173"/>
      <c r="CJP173"/>
      <c r="CJQ173"/>
      <c r="CJR173"/>
      <c r="CJS173"/>
      <c r="CJT173"/>
      <c r="CJU173"/>
      <c r="CJV173"/>
      <c r="CJW173"/>
      <c r="CJX173"/>
      <c r="CJY173"/>
      <c r="CJZ173"/>
      <c r="CKA173"/>
      <c r="CKB173"/>
      <c r="CKC173"/>
      <c r="CKD173"/>
      <c r="CKE173"/>
      <c r="CKF173"/>
      <c r="CKG173"/>
      <c r="CKH173"/>
      <c r="CKI173"/>
      <c r="CKJ173"/>
      <c r="CKK173"/>
      <c r="CKL173"/>
      <c r="CKM173"/>
      <c r="CKN173"/>
      <c r="CKO173"/>
      <c r="CKP173"/>
      <c r="CKQ173"/>
      <c r="CKR173"/>
      <c r="CKS173"/>
      <c r="CKT173"/>
      <c r="CKU173"/>
      <c r="CKV173"/>
      <c r="CKW173"/>
      <c r="CKX173"/>
      <c r="CKY173"/>
      <c r="CKZ173"/>
      <c r="CLA173"/>
      <c r="CLB173"/>
      <c r="CLC173"/>
      <c r="CLD173"/>
      <c r="CLE173"/>
      <c r="CLF173"/>
      <c r="CLG173"/>
      <c r="CLH173"/>
      <c r="CLI173"/>
      <c r="CLJ173"/>
      <c r="CLK173"/>
      <c r="CLL173"/>
      <c r="CLM173"/>
      <c r="CLN173"/>
      <c r="CLO173"/>
      <c r="CLP173"/>
      <c r="CLQ173"/>
      <c r="CLR173"/>
      <c r="CLS173"/>
      <c r="CLT173"/>
      <c r="CLU173"/>
      <c r="CLV173"/>
      <c r="CLW173"/>
      <c r="CLX173"/>
      <c r="CLY173"/>
      <c r="CLZ173"/>
      <c r="CMA173"/>
      <c r="CMB173"/>
      <c r="CMC173"/>
      <c r="CMD173"/>
      <c r="CME173"/>
      <c r="CMF173"/>
      <c r="CMG173"/>
      <c r="CMH173"/>
      <c r="CMI173"/>
      <c r="CMJ173"/>
      <c r="CMK173"/>
      <c r="CML173"/>
      <c r="CMM173"/>
      <c r="CMN173"/>
      <c r="CMO173"/>
      <c r="CMP173"/>
      <c r="CMQ173"/>
      <c r="CMR173"/>
      <c r="CMS173"/>
      <c r="CMT173"/>
      <c r="CMU173"/>
      <c r="CMV173"/>
      <c r="CMW173"/>
      <c r="CMX173"/>
      <c r="CMY173"/>
      <c r="CMZ173"/>
      <c r="CNA173"/>
      <c r="CNB173"/>
      <c r="CNC173"/>
      <c r="CND173"/>
      <c r="CNE173"/>
      <c r="CNF173"/>
      <c r="CNG173"/>
      <c r="CNH173"/>
      <c r="CNI173"/>
      <c r="CNJ173"/>
      <c r="CNK173"/>
      <c r="CNL173"/>
      <c r="CNM173"/>
      <c r="CNN173"/>
      <c r="CNO173"/>
      <c r="CNP173"/>
      <c r="CNQ173"/>
      <c r="CNR173"/>
      <c r="CNS173"/>
      <c r="CNT173"/>
      <c r="CNU173"/>
      <c r="CNV173"/>
      <c r="CNW173"/>
      <c r="CNX173"/>
      <c r="CNY173"/>
      <c r="CNZ173"/>
      <c r="COA173"/>
      <c r="COB173"/>
      <c r="COC173"/>
      <c r="COD173"/>
      <c r="COE173"/>
      <c r="COF173"/>
      <c r="COG173"/>
      <c r="COH173"/>
      <c r="COI173"/>
      <c r="COJ173"/>
      <c r="COK173"/>
      <c r="COL173"/>
      <c r="COM173"/>
      <c r="CON173"/>
      <c r="COO173"/>
      <c r="COP173"/>
      <c r="COQ173"/>
      <c r="COR173"/>
      <c r="COS173"/>
      <c r="COT173"/>
      <c r="COU173"/>
      <c r="COV173"/>
      <c r="COW173"/>
      <c r="COX173"/>
      <c r="COY173"/>
      <c r="COZ173"/>
      <c r="CPA173"/>
      <c r="CPB173"/>
      <c r="CPC173"/>
      <c r="CPD173"/>
      <c r="CPE173"/>
      <c r="CPF173"/>
      <c r="CPG173"/>
      <c r="CPH173"/>
      <c r="CPI173"/>
      <c r="CPJ173"/>
      <c r="CPK173"/>
      <c r="CPL173"/>
      <c r="CPM173"/>
      <c r="CPN173"/>
      <c r="CPO173"/>
      <c r="CPP173"/>
      <c r="CPQ173"/>
      <c r="CPR173"/>
      <c r="CPS173"/>
      <c r="CPT173"/>
      <c r="CPU173"/>
      <c r="CPV173"/>
      <c r="CPW173"/>
      <c r="CPX173"/>
      <c r="CPY173"/>
      <c r="CPZ173"/>
      <c r="CQA173"/>
      <c r="CQB173"/>
      <c r="CQC173"/>
      <c r="CQD173"/>
      <c r="CQE173"/>
      <c r="CQF173"/>
      <c r="CQG173"/>
      <c r="CQH173"/>
      <c r="CQI173"/>
      <c r="CQJ173"/>
      <c r="CQK173"/>
      <c r="CQL173"/>
      <c r="CQM173"/>
      <c r="CQN173"/>
      <c r="CQO173"/>
      <c r="CQP173"/>
      <c r="CQQ173"/>
      <c r="CQR173"/>
      <c r="CQS173"/>
      <c r="CQT173"/>
      <c r="CQU173"/>
      <c r="CQV173"/>
      <c r="CQW173"/>
      <c r="CQX173"/>
      <c r="CQY173"/>
      <c r="CQZ173"/>
      <c r="CRA173"/>
      <c r="CRB173"/>
      <c r="CRC173"/>
      <c r="CRD173"/>
      <c r="CRE173"/>
      <c r="CRF173"/>
      <c r="CRG173"/>
      <c r="CRH173"/>
      <c r="CRI173"/>
      <c r="CRJ173"/>
      <c r="CRK173"/>
      <c r="CRL173"/>
      <c r="CRM173"/>
      <c r="CRN173"/>
      <c r="CRO173"/>
      <c r="CRP173"/>
      <c r="CRQ173"/>
      <c r="CRR173"/>
      <c r="CRS173"/>
      <c r="CRT173"/>
      <c r="CRU173"/>
      <c r="CRV173"/>
      <c r="CRW173"/>
      <c r="CRX173"/>
      <c r="CRY173"/>
      <c r="CRZ173"/>
      <c r="CSA173"/>
      <c r="CSB173"/>
      <c r="CSC173"/>
      <c r="CSD173"/>
      <c r="CSE173"/>
      <c r="CSF173"/>
      <c r="CSG173"/>
      <c r="CSH173"/>
      <c r="CSI173"/>
      <c r="CSJ173"/>
      <c r="CSK173"/>
      <c r="CSL173"/>
      <c r="CSM173"/>
      <c r="CSN173"/>
      <c r="CSO173"/>
      <c r="CSP173"/>
      <c r="CSQ173"/>
      <c r="CSR173"/>
      <c r="CSS173"/>
      <c r="CST173"/>
      <c r="CSU173"/>
      <c r="CSV173"/>
      <c r="CSW173"/>
      <c r="CSX173"/>
      <c r="CSY173"/>
      <c r="CSZ173"/>
      <c r="CTA173"/>
      <c r="CTB173"/>
      <c r="CTC173"/>
      <c r="CTD173"/>
      <c r="CTE173"/>
      <c r="CTF173"/>
      <c r="CTG173"/>
      <c r="CTH173"/>
      <c r="CTI173"/>
      <c r="CTJ173"/>
      <c r="CTK173"/>
      <c r="CTL173"/>
      <c r="CTM173"/>
      <c r="CTN173"/>
      <c r="CTO173"/>
      <c r="CTP173"/>
      <c r="CTQ173"/>
      <c r="CTR173"/>
      <c r="CTS173"/>
      <c r="CTT173"/>
      <c r="CTU173"/>
      <c r="CTV173"/>
      <c r="CTW173"/>
      <c r="CTX173"/>
      <c r="CTY173"/>
      <c r="CTZ173"/>
      <c r="CUA173"/>
      <c r="CUB173"/>
      <c r="CUC173"/>
      <c r="CUD173"/>
      <c r="CUE173"/>
      <c r="CUF173"/>
      <c r="CUG173"/>
      <c r="CUH173"/>
      <c r="CUI173"/>
      <c r="CUJ173"/>
      <c r="CUK173"/>
      <c r="CUL173"/>
      <c r="CUM173"/>
      <c r="CUN173"/>
      <c r="CUO173"/>
      <c r="CUP173"/>
      <c r="CUQ173"/>
      <c r="CUR173"/>
      <c r="CUS173"/>
      <c r="CUT173"/>
      <c r="CUU173"/>
      <c r="CUV173"/>
      <c r="CUW173"/>
      <c r="CUX173"/>
      <c r="CUY173"/>
      <c r="CUZ173"/>
      <c r="CVA173"/>
      <c r="CVB173"/>
      <c r="CVC173"/>
      <c r="CVD173"/>
      <c r="CVE173"/>
      <c r="CVF173"/>
      <c r="CVG173"/>
      <c r="CVH173"/>
      <c r="CVI173"/>
      <c r="CVJ173"/>
      <c r="CVK173"/>
      <c r="CVL173"/>
      <c r="CVM173"/>
      <c r="CVN173"/>
      <c r="CVO173"/>
      <c r="CVP173"/>
      <c r="CVQ173"/>
      <c r="CVR173"/>
      <c r="CVS173"/>
      <c r="CVT173"/>
      <c r="CVU173"/>
      <c r="CVV173"/>
      <c r="CVW173"/>
      <c r="CVX173"/>
      <c r="CVY173"/>
      <c r="CVZ173"/>
      <c r="CWA173"/>
      <c r="CWB173"/>
      <c r="CWC173"/>
      <c r="CWD173"/>
      <c r="CWE173"/>
      <c r="CWF173"/>
      <c r="CWG173"/>
      <c r="CWH173"/>
      <c r="CWI173"/>
      <c r="CWJ173"/>
      <c r="CWK173"/>
      <c r="CWL173"/>
      <c r="CWM173"/>
      <c r="CWN173"/>
      <c r="CWO173"/>
      <c r="CWP173"/>
      <c r="CWQ173"/>
      <c r="CWR173"/>
      <c r="CWS173"/>
      <c r="CWT173"/>
      <c r="CWU173"/>
      <c r="CWV173"/>
      <c r="CWW173"/>
      <c r="CWX173"/>
      <c r="CWY173"/>
      <c r="CWZ173"/>
      <c r="CXA173"/>
      <c r="CXB173"/>
      <c r="CXC173"/>
      <c r="CXD173"/>
      <c r="CXE173"/>
      <c r="CXF173"/>
      <c r="CXG173"/>
      <c r="CXH173"/>
      <c r="CXI173"/>
      <c r="CXJ173"/>
      <c r="CXK173"/>
      <c r="CXL173"/>
      <c r="CXM173"/>
      <c r="CXN173"/>
      <c r="CXO173"/>
      <c r="CXP173"/>
      <c r="CXQ173"/>
      <c r="CXR173"/>
      <c r="CXS173"/>
      <c r="CXT173"/>
      <c r="CXU173"/>
      <c r="CXV173"/>
      <c r="CXW173"/>
      <c r="CXX173"/>
      <c r="CXY173"/>
      <c r="CXZ173"/>
      <c r="CYA173"/>
      <c r="CYB173"/>
      <c r="CYC173"/>
      <c r="CYD173"/>
      <c r="CYE173"/>
      <c r="CYF173"/>
      <c r="CYG173"/>
      <c r="CYH173"/>
      <c r="CYI173"/>
      <c r="CYJ173"/>
      <c r="CYK173"/>
      <c r="CYL173"/>
      <c r="CYM173"/>
      <c r="CYN173"/>
      <c r="CYO173"/>
      <c r="CYP173"/>
      <c r="CYQ173"/>
      <c r="CYR173"/>
      <c r="CYS173"/>
      <c r="CYT173"/>
      <c r="CYU173"/>
      <c r="CYV173"/>
      <c r="CYW173"/>
      <c r="CYX173"/>
      <c r="CYY173"/>
      <c r="CYZ173"/>
      <c r="CZA173"/>
      <c r="CZB173"/>
      <c r="CZC173"/>
      <c r="CZD173"/>
      <c r="CZE173"/>
      <c r="CZF173"/>
      <c r="CZG173"/>
      <c r="CZH173"/>
      <c r="CZI173"/>
      <c r="CZJ173"/>
      <c r="CZK173"/>
      <c r="CZL173"/>
      <c r="CZM173"/>
      <c r="CZN173"/>
      <c r="CZO173"/>
      <c r="CZP173"/>
      <c r="CZQ173"/>
      <c r="CZR173"/>
      <c r="CZS173"/>
      <c r="CZT173"/>
      <c r="CZU173"/>
      <c r="CZV173"/>
      <c r="CZW173"/>
      <c r="CZX173"/>
      <c r="CZY173"/>
      <c r="CZZ173"/>
      <c r="DAA173"/>
      <c r="DAB173"/>
      <c r="DAC173"/>
      <c r="DAD173"/>
      <c r="DAE173"/>
      <c r="DAF173"/>
      <c r="DAG173"/>
      <c r="DAH173"/>
      <c r="DAI173"/>
      <c r="DAJ173"/>
      <c r="DAK173"/>
      <c r="DAL173"/>
      <c r="DAM173"/>
      <c r="DAN173"/>
      <c r="DAO173"/>
      <c r="DAP173"/>
      <c r="DAQ173"/>
      <c r="DAR173"/>
      <c r="DAS173"/>
      <c r="DAT173"/>
      <c r="DAU173"/>
      <c r="DAV173"/>
      <c r="DAW173"/>
      <c r="DAX173"/>
      <c r="DAY173"/>
      <c r="DAZ173"/>
      <c r="DBA173"/>
      <c r="DBB173"/>
      <c r="DBC173"/>
      <c r="DBD173"/>
      <c r="DBE173"/>
      <c r="DBF173"/>
      <c r="DBG173"/>
      <c r="DBH173"/>
      <c r="DBI173"/>
      <c r="DBJ173"/>
      <c r="DBK173"/>
      <c r="DBL173"/>
      <c r="DBM173"/>
      <c r="DBN173"/>
      <c r="DBO173"/>
      <c r="DBP173"/>
      <c r="DBQ173"/>
      <c r="DBR173"/>
      <c r="DBS173"/>
      <c r="DBT173"/>
      <c r="DBU173"/>
      <c r="DBV173"/>
      <c r="DBW173"/>
      <c r="DBX173"/>
      <c r="DBY173"/>
      <c r="DBZ173"/>
      <c r="DCA173"/>
      <c r="DCB173"/>
      <c r="DCC173"/>
      <c r="DCD173"/>
      <c r="DCE173"/>
      <c r="DCF173"/>
      <c r="DCG173"/>
      <c r="DCH173"/>
      <c r="DCI173"/>
      <c r="DCJ173"/>
      <c r="DCK173"/>
      <c r="DCL173"/>
      <c r="DCM173"/>
      <c r="DCN173"/>
      <c r="DCO173"/>
      <c r="DCP173"/>
      <c r="DCQ173"/>
      <c r="DCR173"/>
      <c r="DCS173"/>
      <c r="DCT173"/>
      <c r="DCU173"/>
      <c r="DCV173"/>
      <c r="DCW173"/>
      <c r="DCX173"/>
      <c r="DCY173"/>
      <c r="DCZ173"/>
      <c r="DDA173"/>
      <c r="DDB173"/>
      <c r="DDC173"/>
      <c r="DDD173"/>
      <c r="DDE173"/>
      <c r="DDF173"/>
      <c r="DDG173"/>
      <c r="DDH173"/>
      <c r="DDI173"/>
      <c r="DDJ173"/>
      <c r="DDK173"/>
      <c r="DDL173"/>
      <c r="DDM173"/>
      <c r="DDN173"/>
      <c r="DDO173"/>
      <c r="DDP173"/>
      <c r="DDQ173"/>
      <c r="DDR173"/>
      <c r="DDS173"/>
      <c r="DDT173"/>
      <c r="DDU173"/>
      <c r="DDV173"/>
      <c r="DDW173"/>
      <c r="DDX173"/>
      <c r="DDY173"/>
      <c r="DDZ173"/>
      <c r="DEA173"/>
      <c r="DEB173"/>
      <c r="DEC173"/>
      <c r="DED173"/>
      <c r="DEE173"/>
      <c r="DEF173"/>
      <c r="DEG173"/>
      <c r="DEH173"/>
      <c r="DEI173"/>
      <c r="DEJ173"/>
      <c r="DEK173"/>
      <c r="DEL173"/>
      <c r="DEM173"/>
      <c r="DEN173"/>
      <c r="DEO173"/>
      <c r="DEP173"/>
      <c r="DEQ173"/>
      <c r="DER173"/>
      <c r="DES173"/>
      <c r="DET173"/>
      <c r="DEU173"/>
    </row>
    <row r="174" spans="1:2855" ht="30">
      <c r="A174" s="63" t="s">
        <v>516</v>
      </c>
      <c r="B174" s="64" t="s">
        <v>156</v>
      </c>
      <c r="C174" s="64" t="s">
        <v>517</v>
      </c>
      <c r="D174" s="63" t="s">
        <v>518</v>
      </c>
      <c r="E174" s="65" t="s">
        <v>159</v>
      </c>
      <c r="F174" s="66">
        <v>1</v>
      </c>
      <c r="G174" s="67">
        <v>24.9</v>
      </c>
      <c r="H174" s="67">
        <f t="shared" si="6"/>
        <v>31.43</v>
      </c>
      <c r="I174" s="67">
        <f t="shared" si="7"/>
        <v>24.9</v>
      </c>
      <c r="J174" s="67">
        <f t="shared" si="8"/>
        <v>31.43</v>
      </c>
      <c r="K174" s="45"/>
    </row>
    <row r="175" spans="1:2855" ht="30">
      <c r="A175" s="63" t="s">
        <v>519</v>
      </c>
      <c r="B175" s="64" t="s">
        <v>156</v>
      </c>
      <c r="C175" s="64" t="s">
        <v>520</v>
      </c>
      <c r="D175" s="63" t="s">
        <v>521</v>
      </c>
      <c r="E175" s="65" t="s">
        <v>159</v>
      </c>
      <c r="F175" s="66">
        <v>1</v>
      </c>
      <c r="G175" s="67">
        <v>47.69</v>
      </c>
      <c r="H175" s="67">
        <f t="shared" si="6"/>
        <v>60.2</v>
      </c>
      <c r="I175" s="67">
        <f t="shared" si="7"/>
        <v>47.69</v>
      </c>
      <c r="J175" s="67">
        <f t="shared" si="8"/>
        <v>60.2</v>
      </c>
      <c r="K175" s="45"/>
    </row>
    <row r="176" spans="1:2855" ht="30">
      <c r="A176" s="63" t="s">
        <v>522</v>
      </c>
      <c r="B176" s="64" t="s">
        <v>156</v>
      </c>
      <c r="C176" s="64" t="s">
        <v>523</v>
      </c>
      <c r="D176" s="63" t="s">
        <v>524</v>
      </c>
      <c r="E176" s="65" t="s">
        <v>159</v>
      </c>
      <c r="F176" s="66">
        <v>1</v>
      </c>
      <c r="G176" s="67">
        <v>47.69</v>
      </c>
      <c r="H176" s="67">
        <f t="shared" si="6"/>
        <v>60.2</v>
      </c>
      <c r="I176" s="67">
        <f t="shared" si="7"/>
        <v>47.69</v>
      </c>
      <c r="J176" s="67">
        <f t="shared" si="8"/>
        <v>60.2</v>
      </c>
      <c r="K176" s="45"/>
    </row>
    <row r="177" spans="1:11" ht="75">
      <c r="A177" s="63" t="s">
        <v>525</v>
      </c>
      <c r="B177" s="64" t="s">
        <v>156</v>
      </c>
      <c r="C177" s="64" t="s">
        <v>526</v>
      </c>
      <c r="D177" s="63" t="s">
        <v>527</v>
      </c>
      <c r="E177" s="65" t="s">
        <v>159</v>
      </c>
      <c r="F177" s="66">
        <v>10</v>
      </c>
      <c r="G177" s="67">
        <v>175.5</v>
      </c>
      <c r="H177" s="67">
        <f t="shared" si="6"/>
        <v>221.55</v>
      </c>
      <c r="I177" s="67">
        <f t="shared" si="7"/>
        <v>1755</v>
      </c>
      <c r="J177" s="67">
        <f t="shared" si="8"/>
        <v>2215.5</v>
      </c>
      <c r="K177" s="45"/>
    </row>
    <row r="178" spans="1:11" ht="45">
      <c r="A178" s="63" t="s">
        <v>528</v>
      </c>
      <c r="B178" s="64" t="s">
        <v>156</v>
      </c>
      <c r="C178" s="64" t="s">
        <v>529</v>
      </c>
      <c r="D178" s="63" t="s">
        <v>530</v>
      </c>
      <c r="E178" s="65" t="s">
        <v>159</v>
      </c>
      <c r="F178" s="66">
        <v>58</v>
      </c>
      <c r="G178" s="67">
        <v>7.9</v>
      </c>
      <c r="H178" s="67">
        <f t="shared" si="6"/>
        <v>9.9700000000000006</v>
      </c>
      <c r="I178" s="67">
        <f t="shared" si="7"/>
        <v>458.2</v>
      </c>
      <c r="J178" s="67">
        <f t="shared" si="8"/>
        <v>578.26</v>
      </c>
      <c r="K178" s="45"/>
    </row>
    <row r="179" spans="1:11" ht="30">
      <c r="A179" s="63" t="s">
        <v>531</v>
      </c>
      <c r="B179" s="64" t="s">
        <v>152</v>
      </c>
      <c r="C179" s="64" t="s">
        <v>532</v>
      </c>
      <c r="D179" s="63" t="s">
        <v>533</v>
      </c>
      <c r="E179" s="65" t="s">
        <v>159</v>
      </c>
      <c r="F179" s="66">
        <v>7</v>
      </c>
      <c r="G179" s="67">
        <v>8.3800000000000008</v>
      </c>
      <c r="H179" s="67">
        <f t="shared" si="6"/>
        <v>10.57</v>
      </c>
      <c r="I179" s="67">
        <f t="shared" si="7"/>
        <v>58.66</v>
      </c>
      <c r="J179" s="67">
        <f t="shared" si="8"/>
        <v>73.989999999999995</v>
      </c>
      <c r="K179" s="45"/>
    </row>
    <row r="180" spans="1:11" ht="30">
      <c r="A180" s="63" t="s">
        <v>534</v>
      </c>
      <c r="B180" s="64" t="s">
        <v>535</v>
      </c>
      <c r="C180" s="64" t="s">
        <v>536</v>
      </c>
      <c r="D180" s="63" t="s">
        <v>537</v>
      </c>
      <c r="E180" s="65" t="s">
        <v>159</v>
      </c>
      <c r="F180" s="66">
        <v>5</v>
      </c>
      <c r="G180" s="67">
        <v>9.6300000000000008</v>
      </c>
      <c r="H180" s="67">
        <f t="shared" si="6"/>
        <v>12.15</v>
      </c>
      <c r="I180" s="67">
        <f t="shared" si="7"/>
        <v>48.15</v>
      </c>
      <c r="J180" s="67">
        <f t="shared" si="8"/>
        <v>60.75</v>
      </c>
      <c r="K180" s="45"/>
    </row>
    <row r="181" spans="1:11" ht="30">
      <c r="A181" s="63" t="s">
        <v>538</v>
      </c>
      <c r="B181" s="64" t="s">
        <v>152</v>
      </c>
      <c r="C181" s="64" t="s">
        <v>539</v>
      </c>
      <c r="D181" s="63" t="s">
        <v>540</v>
      </c>
      <c r="E181" s="65" t="s">
        <v>159</v>
      </c>
      <c r="F181" s="66">
        <v>52</v>
      </c>
      <c r="G181" s="67">
        <v>8.41</v>
      </c>
      <c r="H181" s="67">
        <f t="shared" si="6"/>
        <v>10.61</v>
      </c>
      <c r="I181" s="67">
        <f t="shared" si="7"/>
        <v>437.32</v>
      </c>
      <c r="J181" s="67">
        <f t="shared" si="8"/>
        <v>551.72</v>
      </c>
      <c r="K181" s="45"/>
    </row>
    <row r="182" spans="1:11" ht="45">
      <c r="A182" s="63" t="s">
        <v>541</v>
      </c>
      <c r="B182" s="64" t="s">
        <v>156</v>
      </c>
      <c r="C182" s="64" t="s">
        <v>542</v>
      </c>
      <c r="D182" s="63" t="s">
        <v>543</v>
      </c>
      <c r="E182" s="65" t="s">
        <v>159</v>
      </c>
      <c r="F182" s="66">
        <v>17</v>
      </c>
      <c r="G182" s="67">
        <v>9.42</v>
      </c>
      <c r="H182" s="67">
        <f t="shared" si="6"/>
        <v>11.89</v>
      </c>
      <c r="I182" s="67">
        <f t="shared" si="7"/>
        <v>160.13999999999999</v>
      </c>
      <c r="J182" s="67">
        <f t="shared" si="8"/>
        <v>202.13</v>
      </c>
      <c r="K182" s="45"/>
    </row>
    <row r="183" spans="1:11" ht="45">
      <c r="A183" s="63" t="s">
        <v>544</v>
      </c>
      <c r="B183" s="64" t="s">
        <v>156</v>
      </c>
      <c r="C183" s="64" t="s">
        <v>545</v>
      </c>
      <c r="D183" s="63" t="s">
        <v>546</v>
      </c>
      <c r="E183" s="65" t="s">
        <v>159</v>
      </c>
      <c r="F183" s="66">
        <v>5</v>
      </c>
      <c r="G183" s="67">
        <v>33.82</v>
      </c>
      <c r="H183" s="67">
        <f t="shared" si="6"/>
        <v>42.69</v>
      </c>
      <c r="I183" s="67">
        <f t="shared" si="7"/>
        <v>169.1</v>
      </c>
      <c r="J183" s="67">
        <f t="shared" si="8"/>
        <v>213.45</v>
      </c>
      <c r="K183" s="45"/>
    </row>
    <row r="184" spans="1:11" ht="30">
      <c r="A184" s="63" t="s">
        <v>547</v>
      </c>
      <c r="B184" s="64" t="s">
        <v>152</v>
      </c>
      <c r="C184" s="64" t="s">
        <v>548</v>
      </c>
      <c r="D184" s="63" t="s">
        <v>549</v>
      </c>
      <c r="E184" s="65" t="s">
        <v>159</v>
      </c>
      <c r="F184" s="66">
        <v>1</v>
      </c>
      <c r="G184" s="67">
        <v>42.87</v>
      </c>
      <c r="H184" s="67">
        <f t="shared" si="6"/>
        <v>54.11</v>
      </c>
      <c r="I184" s="67">
        <f t="shared" si="7"/>
        <v>42.87</v>
      </c>
      <c r="J184" s="67">
        <f t="shared" si="8"/>
        <v>54.11</v>
      </c>
      <c r="K184" s="45"/>
    </row>
    <row r="185" spans="1:11" ht="30">
      <c r="A185" s="63" t="s">
        <v>550</v>
      </c>
      <c r="B185" s="64" t="s">
        <v>152</v>
      </c>
      <c r="C185" s="64" t="s">
        <v>551</v>
      </c>
      <c r="D185" s="63" t="s">
        <v>552</v>
      </c>
      <c r="E185" s="65" t="s">
        <v>159</v>
      </c>
      <c r="F185" s="66">
        <v>2</v>
      </c>
      <c r="G185" s="67">
        <v>42.87</v>
      </c>
      <c r="H185" s="67">
        <f t="shared" si="6"/>
        <v>54.11</v>
      </c>
      <c r="I185" s="67">
        <f t="shared" si="7"/>
        <v>85.74</v>
      </c>
      <c r="J185" s="67">
        <f t="shared" si="8"/>
        <v>108.22</v>
      </c>
      <c r="K185" s="45"/>
    </row>
    <row r="186" spans="1:11" ht="30">
      <c r="A186" s="63" t="s">
        <v>553</v>
      </c>
      <c r="B186" s="64" t="s">
        <v>152</v>
      </c>
      <c r="C186" s="64" t="s">
        <v>554</v>
      </c>
      <c r="D186" s="63" t="s">
        <v>555</v>
      </c>
      <c r="E186" s="65" t="s">
        <v>159</v>
      </c>
      <c r="F186" s="66">
        <v>2</v>
      </c>
      <c r="G186" s="67">
        <v>57.24</v>
      </c>
      <c r="H186" s="67">
        <f t="shared" si="6"/>
        <v>72.25</v>
      </c>
      <c r="I186" s="67">
        <f t="shared" si="7"/>
        <v>114.48</v>
      </c>
      <c r="J186" s="67">
        <f t="shared" si="8"/>
        <v>144.5</v>
      </c>
      <c r="K186" s="45"/>
    </row>
    <row r="187" spans="1:11" ht="30">
      <c r="A187" s="63" t="s">
        <v>556</v>
      </c>
      <c r="B187" s="64" t="s">
        <v>152</v>
      </c>
      <c r="C187" s="64" t="s">
        <v>557</v>
      </c>
      <c r="D187" s="63" t="s">
        <v>558</v>
      </c>
      <c r="E187" s="65" t="s">
        <v>159</v>
      </c>
      <c r="F187" s="66">
        <v>1</v>
      </c>
      <c r="G187" s="67">
        <v>58.76</v>
      </c>
      <c r="H187" s="67">
        <f t="shared" si="6"/>
        <v>74.17</v>
      </c>
      <c r="I187" s="67">
        <f t="shared" si="7"/>
        <v>58.76</v>
      </c>
      <c r="J187" s="67">
        <f t="shared" si="8"/>
        <v>74.17</v>
      </c>
      <c r="K187" s="45"/>
    </row>
    <row r="188" spans="1:11" ht="30">
      <c r="A188" s="63" t="s">
        <v>559</v>
      </c>
      <c r="B188" s="64" t="s">
        <v>156</v>
      </c>
      <c r="C188" s="64" t="s">
        <v>560</v>
      </c>
      <c r="D188" s="63" t="s">
        <v>561</v>
      </c>
      <c r="E188" s="65" t="s">
        <v>159</v>
      </c>
      <c r="F188" s="66">
        <v>1</v>
      </c>
      <c r="G188" s="67">
        <v>101.92</v>
      </c>
      <c r="H188" s="67">
        <f t="shared" si="6"/>
        <v>128.66</v>
      </c>
      <c r="I188" s="67">
        <f t="shared" si="7"/>
        <v>101.92</v>
      </c>
      <c r="J188" s="67">
        <f t="shared" si="8"/>
        <v>128.66</v>
      </c>
      <c r="K188" s="45"/>
    </row>
    <row r="189" spans="1:11" ht="30">
      <c r="A189" s="63" t="s">
        <v>562</v>
      </c>
      <c r="B189" s="64" t="s">
        <v>152</v>
      </c>
      <c r="C189" s="64" t="s">
        <v>563</v>
      </c>
      <c r="D189" s="63" t="s">
        <v>564</v>
      </c>
      <c r="E189" s="65" t="s">
        <v>159</v>
      </c>
      <c r="F189" s="66">
        <v>2</v>
      </c>
      <c r="G189" s="67">
        <v>16.100000000000001</v>
      </c>
      <c r="H189" s="67">
        <f t="shared" si="6"/>
        <v>20.32</v>
      </c>
      <c r="I189" s="67">
        <f t="shared" si="7"/>
        <v>32.200000000000003</v>
      </c>
      <c r="J189" s="67">
        <f t="shared" si="8"/>
        <v>40.64</v>
      </c>
      <c r="K189" s="45"/>
    </row>
    <row r="190" spans="1:11" ht="30">
      <c r="A190" s="63" t="s">
        <v>565</v>
      </c>
      <c r="B190" s="64" t="s">
        <v>152</v>
      </c>
      <c r="C190" s="64" t="s">
        <v>566</v>
      </c>
      <c r="D190" s="63" t="s">
        <v>567</v>
      </c>
      <c r="E190" s="65" t="s">
        <v>159</v>
      </c>
      <c r="F190" s="66">
        <v>15</v>
      </c>
      <c r="G190" s="67">
        <v>14.31</v>
      </c>
      <c r="H190" s="67">
        <f t="shared" si="6"/>
        <v>18.059999999999999</v>
      </c>
      <c r="I190" s="67">
        <f t="shared" si="7"/>
        <v>214.65</v>
      </c>
      <c r="J190" s="67">
        <f t="shared" si="8"/>
        <v>270.89999999999998</v>
      </c>
      <c r="K190" s="45"/>
    </row>
    <row r="191" spans="1:11" ht="30">
      <c r="A191" s="63" t="s">
        <v>568</v>
      </c>
      <c r="B191" s="64" t="s">
        <v>152</v>
      </c>
      <c r="C191" s="64" t="s">
        <v>569</v>
      </c>
      <c r="D191" s="63" t="s">
        <v>570</v>
      </c>
      <c r="E191" s="65" t="s">
        <v>159</v>
      </c>
      <c r="F191" s="66">
        <v>2</v>
      </c>
      <c r="G191" s="67">
        <v>14.83</v>
      </c>
      <c r="H191" s="67">
        <f t="shared" si="6"/>
        <v>18.72</v>
      </c>
      <c r="I191" s="67">
        <f t="shared" si="7"/>
        <v>29.66</v>
      </c>
      <c r="J191" s="67">
        <f t="shared" si="8"/>
        <v>37.44</v>
      </c>
      <c r="K191" s="45"/>
    </row>
    <row r="192" spans="1:11" ht="45">
      <c r="A192" s="63" t="s">
        <v>571</v>
      </c>
      <c r="B192" s="64" t="s">
        <v>156</v>
      </c>
      <c r="C192" s="64" t="s">
        <v>572</v>
      </c>
      <c r="D192" s="63" t="s">
        <v>573</v>
      </c>
      <c r="E192" s="65" t="s">
        <v>159</v>
      </c>
      <c r="F192" s="66">
        <v>11</v>
      </c>
      <c r="G192" s="67">
        <v>106.47</v>
      </c>
      <c r="H192" s="67">
        <f t="shared" si="6"/>
        <v>134.4</v>
      </c>
      <c r="I192" s="67">
        <f t="shared" si="7"/>
        <v>1171.17</v>
      </c>
      <c r="J192" s="67">
        <f t="shared" si="8"/>
        <v>1478.4</v>
      </c>
      <c r="K192" s="45"/>
    </row>
    <row r="193" spans="1:11" ht="30">
      <c r="A193" s="63" t="s">
        <v>574</v>
      </c>
      <c r="B193" s="64" t="s">
        <v>146</v>
      </c>
      <c r="C193" s="64" t="s">
        <v>575</v>
      </c>
      <c r="D193" s="63" t="s">
        <v>576</v>
      </c>
      <c r="E193" s="65" t="s">
        <v>577</v>
      </c>
      <c r="F193" s="66">
        <v>8</v>
      </c>
      <c r="G193" s="67">
        <v>151.68</v>
      </c>
      <c r="H193" s="67">
        <f t="shared" si="6"/>
        <v>191.48</v>
      </c>
      <c r="I193" s="67">
        <f t="shared" si="7"/>
        <v>1213.44</v>
      </c>
      <c r="J193" s="67">
        <f t="shared" si="8"/>
        <v>1531.84</v>
      </c>
      <c r="K193" s="45"/>
    </row>
    <row r="194" spans="1:11" ht="30">
      <c r="A194" s="63" t="s">
        <v>578</v>
      </c>
      <c r="B194" s="64" t="s">
        <v>156</v>
      </c>
      <c r="C194" s="64" t="s">
        <v>579</v>
      </c>
      <c r="D194" s="63" t="s">
        <v>580</v>
      </c>
      <c r="E194" s="65" t="s">
        <v>200</v>
      </c>
      <c r="F194" s="66">
        <v>4</v>
      </c>
      <c r="G194" s="67">
        <v>10.85</v>
      </c>
      <c r="H194" s="67">
        <f t="shared" si="6"/>
        <v>13.69</v>
      </c>
      <c r="I194" s="67">
        <f t="shared" si="7"/>
        <v>43.4</v>
      </c>
      <c r="J194" s="67">
        <f t="shared" si="8"/>
        <v>54.76</v>
      </c>
      <c r="K194" s="45"/>
    </row>
    <row r="195" spans="1:11" ht="30">
      <c r="A195" s="63" t="s">
        <v>581</v>
      </c>
      <c r="B195" s="64" t="s">
        <v>156</v>
      </c>
      <c r="C195" s="64" t="s">
        <v>582</v>
      </c>
      <c r="D195" s="63" t="s">
        <v>583</v>
      </c>
      <c r="E195" s="65" t="s">
        <v>200</v>
      </c>
      <c r="F195" s="66">
        <v>30</v>
      </c>
      <c r="G195" s="67">
        <v>7.86</v>
      </c>
      <c r="H195" s="67">
        <f t="shared" si="6"/>
        <v>9.92</v>
      </c>
      <c r="I195" s="67">
        <f t="shared" si="7"/>
        <v>235.8</v>
      </c>
      <c r="J195" s="67">
        <f t="shared" si="8"/>
        <v>297.60000000000002</v>
      </c>
      <c r="K195" s="45"/>
    </row>
    <row r="196" spans="1:11" ht="45">
      <c r="A196" s="63" t="s">
        <v>584</v>
      </c>
      <c r="B196" s="64" t="s">
        <v>146</v>
      </c>
      <c r="C196" s="64" t="s">
        <v>585</v>
      </c>
      <c r="D196" s="63" t="s">
        <v>586</v>
      </c>
      <c r="E196" s="65" t="s">
        <v>200</v>
      </c>
      <c r="F196" s="66">
        <v>530</v>
      </c>
      <c r="G196" s="67">
        <v>7.02</v>
      </c>
      <c r="H196" s="67">
        <f t="shared" si="6"/>
        <v>8.86</v>
      </c>
      <c r="I196" s="67">
        <f t="shared" si="7"/>
        <v>3720.6</v>
      </c>
      <c r="J196" s="67">
        <f t="shared" si="8"/>
        <v>4695.8</v>
      </c>
      <c r="K196" s="45"/>
    </row>
    <row r="197" spans="1:11" ht="30">
      <c r="A197" s="63" t="s">
        <v>587</v>
      </c>
      <c r="B197" s="64" t="s">
        <v>146</v>
      </c>
      <c r="C197" s="65" t="s">
        <v>588</v>
      </c>
      <c r="D197" s="63" t="s">
        <v>589</v>
      </c>
      <c r="E197" s="65" t="s">
        <v>159</v>
      </c>
      <c r="F197" s="66">
        <v>4</v>
      </c>
      <c r="G197" s="67">
        <v>21.29</v>
      </c>
      <c r="H197" s="67">
        <f t="shared" si="6"/>
        <v>26.87</v>
      </c>
      <c r="I197" s="67">
        <f t="shared" si="7"/>
        <v>85.16</v>
      </c>
      <c r="J197" s="67">
        <f t="shared" si="8"/>
        <v>107.48</v>
      </c>
      <c r="K197" s="45"/>
    </row>
    <row r="198" spans="1:11" ht="30">
      <c r="A198" s="63" t="s">
        <v>590</v>
      </c>
      <c r="B198" s="64" t="s">
        <v>146</v>
      </c>
      <c r="C198" s="65" t="s">
        <v>591</v>
      </c>
      <c r="D198" s="63" t="s">
        <v>592</v>
      </c>
      <c r="E198" s="65" t="s">
        <v>159</v>
      </c>
      <c r="F198" s="66">
        <v>6</v>
      </c>
      <c r="G198" s="67">
        <v>26.34</v>
      </c>
      <c r="H198" s="67">
        <f t="shared" si="6"/>
        <v>33.25</v>
      </c>
      <c r="I198" s="67">
        <f t="shared" si="7"/>
        <v>158.04</v>
      </c>
      <c r="J198" s="67">
        <f t="shared" si="8"/>
        <v>199.5</v>
      </c>
      <c r="K198" s="45"/>
    </row>
    <row r="199" spans="1:11" ht="45">
      <c r="A199" s="63" t="s">
        <v>593</v>
      </c>
      <c r="B199" s="64" t="s">
        <v>146</v>
      </c>
      <c r="C199" s="64" t="s">
        <v>594</v>
      </c>
      <c r="D199" s="63" t="s">
        <v>595</v>
      </c>
      <c r="E199" s="65" t="s">
        <v>159</v>
      </c>
      <c r="F199" s="66">
        <v>7</v>
      </c>
      <c r="G199" s="67">
        <v>132.69</v>
      </c>
      <c r="H199" s="67">
        <f t="shared" si="6"/>
        <v>167.5</v>
      </c>
      <c r="I199" s="67">
        <f t="shared" si="7"/>
        <v>928.83</v>
      </c>
      <c r="J199" s="67">
        <f t="shared" si="8"/>
        <v>1172.5</v>
      </c>
      <c r="K199" s="45"/>
    </row>
    <row r="200" spans="1:11" ht="30">
      <c r="A200" s="63" t="s">
        <v>596</v>
      </c>
      <c r="B200" s="64" t="s">
        <v>256</v>
      </c>
      <c r="C200" s="64" t="s">
        <v>597</v>
      </c>
      <c r="D200" s="63" t="s">
        <v>598</v>
      </c>
      <c r="E200" s="65" t="s">
        <v>159</v>
      </c>
      <c r="F200" s="66">
        <v>42</v>
      </c>
      <c r="G200" s="67">
        <v>122.29</v>
      </c>
      <c r="H200" s="67">
        <f t="shared" si="6"/>
        <v>154.37</v>
      </c>
      <c r="I200" s="67">
        <f t="shared" si="7"/>
        <v>5136.18</v>
      </c>
      <c r="J200" s="67">
        <f t="shared" si="8"/>
        <v>6483.54</v>
      </c>
      <c r="K200" s="45"/>
    </row>
    <row r="201" spans="1:11" ht="30">
      <c r="A201" s="63" t="s">
        <v>599</v>
      </c>
      <c r="B201" s="64" t="s">
        <v>256</v>
      </c>
      <c r="C201" s="64" t="s">
        <v>600</v>
      </c>
      <c r="D201" s="63" t="s">
        <v>601</v>
      </c>
      <c r="E201" s="65" t="s">
        <v>602</v>
      </c>
      <c r="F201" s="66">
        <v>10</v>
      </c>
      <c r="G201" s="67">
        <v>107.79</v>
      </c>
      <c r="H201" s="67">
        <f t="shared" si="6"/>
        <v>136.07</v>
      </c>
      <c r="I201" s="67">
        <f t="shared" si="7"/>
        <v>1077.9000000000001</v>
      </c>
      <c r="J201" s="67">
        <f t="shared" si="8"/>
        <v>1360.7</v>
      </c>
      <c r="K201" s="45"/>
    </row>
    <row r="202" spans="1:11" ht="30">
      <c r="A202" s="63" t="s">
        <v>603</v>
      </c>
      <c r="B202" s="64" t="s">
        <v>146</v>
      </c>
      <c r="C202" s="65">
        <v>101654</v>
      </c>
      <c r="D202" s="63" t="s">
        <v>604</v>
      </c>
      <c r="E202" s="65" t="s">
        <v>577</v>
      </c>
      <c r="F202" s="66">
        <v>8</v>
      </c>
      <c r="G202" s="67">
        <v>307.04000000000002</v>
      </c>
      <c r="H202" s="67">
        <f t="shared" si="6"/>
        <v>387.6</v>
      </c>
      <c r="I202" s="67">
        <f t="shared" si="7"/>
        <v>2456.3200000000002</v>
      </c>
      <c r="J202" s="67">
        <f t="shared" si="8"/>
        <v>3100.8</v>
      </c>
      <c r="K202" s="45"/>
    </row>
    <row r="203" spans="1:11" ht="30">
      <c r="A203" s="63" t="s">
        <v>605</v>
      </c>
      <c r="B203" s="64" t="s">
        <v>146</v>
      </c>
      <c r="C203" s="64" t="s">
        <v>606</v>
      </c>
      <c r="D203" s="63" t="s">
        <v>607</v>
      </c>
      <c r="E203" s="65" t="s">
        <v>577</v>
      </c>
      <c r="F203" s="66">
        <v>1</v>
      </c>
      <c r="G203" s="67">
        <v>82.08</v>
      </c>
      <c r="H203" s="67">
        <f t="shared" si="6"/>
        <v>103.61</v>
      </c>
      <c r="I203" s="67">
        <f t="shared" si="7"/>
        <v>82.08</v>
      </c>
      <c r="J203" s="67">
        <f t="shared" si="8"/>
        <v>103.61</v>
      </c>
      <c r="K203" s="45"/>
    </row>
    <row r="204" spans="1:11" ht="30">
      <c r="A204" s="63" t="s">
        <v>608</v>
      </c>
      <c r="B204" s="64" t="s">
        <v>152</v>
      </c>
      <c r="C204" s="64" t="s">
        <v>609</v>
      </c>
      <c r="D204" s="63" t="s">
        <v>610</v>
      </c>
      <c r="E204" s="65" t="s">
        <v>159</v>
      </c>
      <c r="F204" s="66">
        <v>5</v>
      </c>
      <c r="G204" s="67">
        <v>30.29</v>
      </c>
      <c r="H204" s="67">
        <f t="shared" si="6"/>
        <v>38.229999999999997</v>
      </c>
      <c r="I204" s="67">
        <f t="shared" si="7"/>
        <v>151.44999999999999</v>
      </c>
      <c r="J204" s="67">
        <f t="shared" si="8"/>
        <v>191.15</v>
      </c>
      <c r="K204" s="45"/>
    </row>
    <row r="205" spans="1:11" ht="30">
      <c r="A205" s="63" t="s">
        <v>611</v>
      </c>
      <c r="B205" s="64" t="s">
        <v>535</v>
      </c>
      <c r="C205" s="64" t="s">
        <v>612</v>
      </c>
      <c r="D205" s="63" t="s">
        <v>613</v>
      </c>
      <c r="E205" s="65" t="s">
        <v>577</v>
      </c>
      <c r="F205" s="66">
        <v>4</v>
      </c>
      <c r="G205" s="67">
        <v>1944.98</v>
      </c>
      <c r="H205" s="67">
        <f t="shared" si="6"/>
        <v>2455.34</v>
      </c>
      <c r="I205" s="67">
        <f t="shared" si="7"/>
        <v>7779.92</v>
      </c>
      <c r="J205" s="67">
        <f t="shared" si="8"/>
        <v>9821.36</v>
      </c>
      <c r="K205" s="45"/>
    </row>
    <row r="206" spans="1:11" ht="45">
      <c r="A206" s="63" t="s">
        <v>614</v>
      </c>
      <c r="B206" s="64" t="s">
        <v>535</v>
      </c>
      <c r="C206" s="64" t="s">
        <v>615</v>
      </c>
      <c r="D206" s="63" t="s">
        <v>616</v>
      </c>
      <c r="E206" s="65" t="s">
        <v>159</v>
      </c>
      <c r="F206" s="66">
        <v>1</v>
      </c>
      <c r="G206" s="67">
        <v>1079.72</v>
      </c>
      <c r="H206" s="67">
        <f t="shared" si="6"/>
        <v>1363.03</v>
      </c>
      <c r="I206" s="67">
        <f t="shared" si="7"/>
        <v>1079.72</v>
      </c>
      <c r="J206" s="67">
        <f t="shared" si="8"/>
        <v>1363.03</v>
      </c>
      <c r="K206" s="45"/>
    </row>
    <row r="207" spans="1:11" ht="45">
      <c r="A207" s="63" t="s">
        <v>617</v>
      </c>
      <c r="B207" s="64" t="s">
        <v>535</v>
      </c>
      <c r="C207" s="64" t="s">
        <v>618</v>
      </c>
      <c r="D207" s="63" t="s">
        <v>619</v>
      </c>
      <c r="E207" s="65" t="s">
        <v>159</v>
      </c>
      <c r="F207" s="66">
        <v>1</v>
      </c>
      <c r="G207" s="67">
        <v>891.16</v>
      </c>
      <c r="H207" s="67">
        <f t="shared" si="6"/>
        <v>1125</v>
      </c>
      <c r="I207" s="67">
        <f t="shared" si="7"/>
        <v>891.16</v>
      </c>
      <c r="J207" s="67">
        <f t="shared" si="8"/>
        <v>1125</v>
      </c>
      <c r="K207" s="45"/>
    </row>
    <row r="208" spans="1:11" ht="30">
      <c r="A208" s="63" t="s">
        <v>620</v>
      </c>
      <c r="B208" s="64" t="s">
        <v>535</v>
      </c>
      <c r="C208" s="64" t="s">
        <v>621</v>
      </c>
      <c r="D208" s="63" t="s">
        <v>622</v>
      </c>
      <c r="E208" s="65" t="s">
        <v>577</v>
      </c>
      <c r="F208" s="66">
        <v>1</v>
      </c>
      <c r="G208" s="67">
        <v>58.08</v>
      </c>
      <c r="H208" s="67">
        <f t="shared" si="6"/>
        <v>73.319999999999993</v>
      </c>
      <c r="I208" s="67">
        <f t="shared" si="7"/>
        <v>58.08</v>
      </c>
      <c r="J208" s="67">
        <f t="shared" si="8"/>
        <v>73.319999999999993</v>
      </c>
      <c r="K208" s="45"/>
    </row>
    <row r="209" spans="1:2855" ht="60">
      <c r="A209" s="63" t="s">
        <v>623</v>
      </c>
      <c r="B209" s="64" t="s">
        <v>156</v>
      </c>
      <c r="C209" s="64" t="s">
        <v>624</v>
      </c>
      <c r="D209" s="63" t="s">
        <v>625</v>
      </c>
      <c r="E209" s="65" t="s">
        <v>159</v>
      </c>
      <c r="F209" s="66">
        <v>14</v>
      </c>
      <c r="G209" s="67">
        <v>32.65</v>
      </c>
      <c r="H209" s="67">
        <f t="shared" ref="H209:H272" si="9">TRUNC(G209*(1+26.24/100),2)</f>
        <v>41.21</v>
      </c>
      <c r="I209" s="67">
        <f t="shared" ref="I209:I272" si="10">TRUNC(F209*G209,2)</f>
        <v>457.1</v>
      </c>
      <c r="J209" s="67">
        <f t="shared" ref="J209:J219" si="11">TRUNC(F209*H209,2)</f>
        <v>576.94000000000005</v>
      </c>
      <c r="K209" s="45"/>
    </row>
    <row r="210" spans="1:2855" ht="45">
      <c r="A210" s="63" t="s">
        <v>626</v>
      </c>
      <c r="B210" s="64" t="s">
        <v>156</v>
      </c>
      <c r="C210" s="64" t="s">
        <v>627</v>
      </c>
      <c r="D210" s="63" t="s">
        <v>628</v>
      </c>
      <c r="E210" s="65" t="s">
        <v>159</v>
      </c>
      <c r="F210" s="66">
        <v>19</v>
      </c>
      <c r="G210" s="67">
        <v>20.079999999999998</v>
      </c>
      <c r="H210" s="67">
        <f t="shared" si="9"/>
        <v>25.34</v>
      </c>
      <c r="I210" s="67">
        <f t="shared" si="10"/>
        <v>381.52</v>
      </c>
      <c r="J210" s="67">
        <f t="shared" si="11"/>
        <v>481.46</v>
      </c>
      <c r="K210" s="45"/>
    </row>
    <row r="211" spans="1:2855" ht="45">
      <c r="A211" s="63" t="s">
        <v>629</v>
      </c>
      <c r="B211" s="64" t="s">
        <v>156</v>
      </c>
      <c r="C211" s="64" t="s">
        <v>630</v>
      </c>
      <c r="D211" s="63" t="s">
        <v>631</v>
      </c>
      <c r="E211" s="65" t="s">
        <v>200</v>
      </c>
      <c r="F211" s="66">
        <v>1930</v>
      </c>
      <c r="G211" s="67">
        <v>4.22</v>
      </c>
      <c r="H211" s="67">
        <f t="shared" si="9"/>
        <v>5.32</v>
      </c>
      <c r="I211" s="67">
        <f t="shared" si="10"/>
        <v>8144.6</v>
      </c>
      <c r="J211" s="67">
        <f t="shared" si="11"/>
        <v>10267.6</v>
      </c>
      <c r="K211" s="45"/>
    </row>
    <row r="212" spans="1:2855" ht="45">
      <c r="A212" s="63" t="s">
        <v>632</v>
      </c>
      <c r="B212" s="64" t="s">
        <v>156</v>
      </c>
      <c r="C212" s="64" t="s">
        <v>633</v>
      </c>
      <c r="D212" s="63" t="s">
        <v>634</v>
      </c>
      <c r="E212" s="65" t="s">
        <v>200</v>
      </c>
      <c r="F212" s="66">
        <v>230</v>
      </c>
      <c r="G212" s="67">
        <v>5.89</v>
      </c>
      <c r="H212" s="67">
        <f t="shared" si="9"/>
        <v>7.43</v>
      </c>
      <c r="I212" s="67">
        <f t="shared" si="10"/>
        <v>1354.7</v>
      </c>
      <c r="J212" s="67">
        <f t="shared" si="11"/>
        <v>1708.9</v>
      </c>
      <c r="K212" s="45"/>
    </row>
    <row r="213" spans="1:2855" ht="45">
      <c r="A213" s="63" t="s">
        <v>635</v>
      </c>
      <c r="B213" s="64" t="s">
        <v>156</v>
      </c>
      <c r="C213" s="64" t="s">
        <v>636</v>
      </c>
      <c r="D213" s="63" t="s">
        <v>637</v>
      </c>
      <c r="E213" s="65" t="s">
        <v>200</v>
      </c>
      <c r="F213" s="66">
        <v>25</v>
      </c>
      <c r="G213" s="67">
        <v>18.3</v>
      </c>
      <c r="H213" s="67">
        <f t="shared" si="9"/>
        <v>23.1</v>
      </c>
      <c r="I213" s="67">
        <f t="shared" si="10"/>
        <v>457.5</v>
      </c>
      <c r="J213" s="67">
        <f t="shared" si="11"/>
        <v>577.5</v>
      </c>
      <c r="K213" s="45"/>
    </row>
    <row r="214" spans="1:2855" ht="45">
      <c r="A214" s="63" t="s">
        <v>638</v>
      </c>
      <c r="B214" s="64" t="s">
        <v>156</v>
      </c>
      <c r="C214" s="64" t="s">
        <v>639</v>
      </c>
      <c r="D214" s="63" t="s">
        <v>640</v>
      </c>
      <c r="E214" s="65" t="s">
        <v>200</v>
      </c>
      <c r="F214" s="66">
        <v>315</v>
      </c>
      <c r="G214" s="67">
        <v>27.55</v>
      </c>
      <c r="H214" s="67">
        <f t="shared" si="9"/>
        <v>34.770000000000003</v>
      </c>
      <c r="I214" s="67">
        <f t="shared" si="10"/>
        <v>8678.25</v>
      </c>
      <c r="J214" s="67">
        <f t="shared" si="11"/>
        <v>10952.55</v>
      </c>
      <c r="K214" s="45"/>
    </row>
    <row r="215" spans="1:2855" ht="45">
      <c r="A215" s="63" t="s">
        <v>641</v>
      </c>
      <c r="B215" s="64" t="s">
        <v>156</v>
      </c>
      <c r="C215" s="64" t="s">
        <v>642</v>
      </c>
      <c r="D215" s="63" t="s">
        <v>643</v>
      </c>
      <c r="E215" s="65" t="s">
        <v>200</v>
      </c>
      <c r="F215" s="66">
        <v>280</v>
      </c>
      <c r="G215" s="67">
        <v>5.99</v>
      </c>
      <c r="H215" s="67">
        <f t="shared" si="9"/>
        <v>7.56</v>
      </c>
      <c r="I215" s="67">
        <f t="shared" si="10"/>
        <v>1677.2</v>
      </c>
      <c r="J215" s="67">
        <f t="shared" si="11"/>
        <v>2116.8000000000002</v>
      </c>
      <c r="K215" s="45"/>
    </row>
    <row r="216" spans="1:2855" ht="45">
      <c r="A216" s="63" t="s">
        <v>644</v>
      </c>
      <c r="B216" s="64" t="s">
        <v>156</v>
      </c>
      <c r="C216" s="64" t="s">
        <v>645</v>
      </c>
      <c r="D216" s="63" t="s">
        <v>646</v>
      </c>
      <c r="E216" s="65" t="s">
        <v>200</v>
      </c>
      <c r="F216" s="66">
        <v>15</v>
      </c>
      <c r="G216" s="67">
        <v>12.97</v>
      </c>
      <c r="H216" s="67">
        <f t="shared" si="9"/>
        <v>16.37</v>
      </c>
      <c r="I216" s="67">
        <f t="shared" si="10"/>
        <v>194.55</v>
      </c>
      <c r="J216" s="67">
        <f t="shared" si="11"/>
        <v>245.55</v>
      </c>
      <c r="K216" s="45"/>
    </row>
    <row r="217" spans="1:2855" ht="30">
      <c r="A217" s="63" t="s">
        <v>647</v>
      </c>
      <c r="B217" s="64" t="s">
        <v>156</v>
      </c>
      <c r="C217" s="64" t="s">
        <v>648</v>
      </c>
      <c r="D217" s="63" t="s">
        <v>649</v>
      </c>
      <c r="E217" s="65" t="s">
        <v>200</v>
      </c>
      <c r="F217" s="66">
        <v>42</v>
      </c>
      <c r="G217" s="67">
        <v>21.5</v>
      </c>
      <c r="H217" s="67">
        <f t="shared" si="9"/>
        <v>27.14</v>
      </c>
      <c r="I217" s="67">
        <f t="shared" si="10"/>
        <v>903</v>
      </c>
      <c r="J217" s="67">
        <f t="shared" si="11"/>
        <v>1139.8800000000001</v>
      </c>
      <c r="K217" s="45"/>
    </row>
    <row r="218" spans="1:2855" ht="30">
      <c r="A218" s="63" t="s">
        <v>650</v>
      </c>
      <c r="B218" s="64" t="s">
        <v>156</v>
      </c>
      <c r="C218" s="64" t="s">
        <v>651</v>
      </c>
      <c r="D218" s="63" t="s">
        <v>652</v>
      </c>
      <c r="E218" s="65" t="s">
        <v>200</v>
      </c>
      <c r="F218" s="66">
        <v>35</v>
      </c>
      <c r="G218" s="67">
        <v>33.840000000000003</v>
      </c>
      <c r="H218" s="67">
        <f t="shared" si="9"/>
        <v>42.71</v>
      </c>
      <c r="I218" s="67">
        <f t="shared" si="10"/>
        <v>1184.4000000000001</v>
      </c>
      <c r="J218" s="67">
        <f t="shared" si="11"/>
        <v>1494.85</v>
      </c>
      <c r="K218" s="45"/>
    </row>
    <row r="219" spans="1:2855" ht="45">
      <c r="A219" s="63" t="s">
        <v>653</v>
      </c>
      <c r="B219" s="64" t="s">
        <v>156</v>
      </c>
      <c r="C219" s="64" t="s">
        <v>654</v>
      </c>
      <c r="D219" s="63" t="s">
        <v>655</v>
      </c>
      <c r="E219" s="65" t="s">
        <v>159</v>
      </c>
      <c r="F219" s="66">
        <v>5</v>
      </c>
      <c r="G219" s="67">
        <v>16.920000000000002</v>
      </c>
      <c r="H219" s="67">
        <f t="shared" si="9"/>
        <v>21.35</v>
      </c>
      <c r="I219" s="67">
        <f t="shared" si="10"/>
        <v>84.6</v>
      </c>
      <c r="J219" s="67">
        <f t="shared" si="11"/>
        <v>106.75</v>
      </c>
      <c r="K219" s="45"/>
    </row>
    <row r="220" spans="1:2855" s="39" customFormat="1" ht="15">
      <c r="A220" s="53" t="s">
        <v>656</v>
      </c>
      <c r="B220" s="54"/>
      <c r="C220" s="54"/>
      <c r="D220" s="53" t="s">
        <v>36</v>
      </c>
      <c r="E220" s="55" t="s">
        <v>1</v>
      </c>
      <c r="F220" s="56">
        <v>0</v>
      </c>
      <c r="G220" s="57">
        <v>0</v>
      </c>
      <c r="H220" s="57">
        <f t="shared" si="9"/>
        <v>0</v>
      </c>
      <c r="I220" s="67">
        <f t="shared" si="10"/>
        <v>0</v>
      </c>
      <c r="J220" s="57">
        <f>J221</f>
        <v>76921.83</v>
      </c>
      <c r="K220" s="45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  <c r="IV220"/>
      <c r="IW220"/>
      <c r="IX220"/>
      <c r="IY220"/>
      <c r="IZ220"/>
      <c r="JA220"/>
      <c r="JB220"/>
      <c r="JC220"/>
      <c r="JD220"/>
      <c r="JE220"/>
      <c r="JF220"/>
      <c r="JG220"/>
      <c r="JH220"/>
      <c r="JI220"/>
      <c r="JJ220"/>
      <c r="JK220"/>
      <c r="JL220"/>
      <c r="JM220"/>
      <c r="JN220"/>
      <c r="JO220"/>
      <c r="JP220"/>
      <c r="JQ220"/>
      <c r="JR220"/>
      <c r="JS220"/>
      <c r="JT220"/>
      <c r="JU220"/>
      <c r="JV220"/>
      <c r="JW220"/>
      <c r="JX220"/>
      <c r="JY220"/>
      <c r="JZ220"/>
      <c r="KA220"/>
      <c r="KB220"/>
      <c r="KC220"/>
      <c r="KD220"/>
      <c r="KE220"/>
      <c r="KF220"/>
      <c r="KG220"/>
      <c r="KH220"/>
      <c r="KI220"/>
      <c r="KJ220"/>
      <c r="KK220"/>
      <c r="KL220"/>
      <c r="KM220"/>
      <c r="KN220"/>
      <c r="KO220"/>
      <c r="KP220"/>
      <c r="KQ220"/>
      <c r="KR220"/>
      <c r="KS220"/>
      <c r="KT220"/>
      <c r="KU220"/>
      <c r="KV220"/>
      <c r="KW220"/>
      <c r="KX220"/>
      <c r="KY220"/>
      <c r="KZ220"/>
      <c r="LA220"/>
      <c r="LB220"/>
      <c r="LC220"/>
      <c r="LD220"/>
      <c r="LE220"/>
      <c r="LF220"/>
      <c r="LG220"/>
      <c r="LH220"/>
      <c r="LI220"/>
      <c r="LJ220"/>
      <c r="LK220"/>
      <c r="LL220"/>
      <c r="LM220"/>
      <c r="LN220"/>
      <c r="LO220"/>
      <c r="LP220"/>
      <c r="LQ220"/>
      <c r="LR220"/>
      <c r="LS220"/>
      <c r="LT220"/>
      <c r="LU220"/>
      <c r="LV220"/>
      <c r="LW220"/>
      <c r="LX220"/>
      <c r="LY220"/>
      <c r="LZ220"/>
      <c r="MA220"/>
      <c r="MB220"/>
      <c r="MC220"/>
      <c r="MD220"/>
      <c r="ME220"/>
      <c r="MF220"/>
      <c r="MG220"/>
      <c r="MH220"/>
      <c r="MI220"/>
      <c r="MJ220"/>
      <c r="MK220"/>
      <c r="ML220"/>
      <c r="MM220"/>
      <c r="MN220"/>
      <c r="MO220"/>
      <c r="MP220"/>
      <c r="MQ220"/>
      <c r="MR220"/>
      <c r="MS220"/>
      <c r="MT220"/>
      <c r="MU220"/>
      <c r="MV220"/>
      <c r="MW220"/>
      <c r="MX220"/>
      <c r="MY220"/>
      <c r="MZ220"/>
      <c r="NA220"/>
      <c r="NB220"/>
      <c r="NC220"/>
      <c r="ND220"/>
      <c r="NE220"/>
      <c r="NF220"/>
      <c r="NG220"/>
      <c r="NH220"/>
      <c r="NI220"/>
      <c r="NJ220"/>
      <c r="NK220"/>
      <c r="NL220"/>
      <c r="NM220"/>
      <c r="NN220"/>
      <c r="NO220"/>
      <c r="NP220"/>
      <c r="NQ220"/>
      <c r="NR220"/>
      <c r="NS220"/>
      <c r="NT220"/>
      <c r="NU220"/>
      <c r="NV220"/>
      <c r="NW220"/>
      <c r="NX220"/>
      <c r="NY220"/>
      <c r="NZ220"/>
      <c r="OA220"/>
      <c r="OB220"/>
      <c r="OC220"/>
      <c r="OD220"/>
      <c r="OE220"/>
      <c r="OF220"/>
      <c r="OG220"/>
      <c r="OH220"/>
      <c r="OI220"/>
      <c r="OJ220"/>
      <c r="OK220"/>
      <c r="OL220"/>
      <c r="OM220"/>
      <c r="ON220"/>
      <c r="OO220"/>
      <c r="OP220"/>
      <c r="OQ220"/>
      <c r="OR220"/>
      <c r="OS220"/>
      <c r="OT220"/>
      <c r="OU220"/>
      <c r="OV220"/>
      <c r="OW220"/>
      <c r="OX220"/>
      <c r="OY220"/>
      <c r="OZ220"/>
      <c r="PA220"/>
      <c r="PB220"/>
      <c r="PC220"/>
      <c r="PD220"/>
      <c r="PE220"/>
      <c r="PF220"/>
      <c r="PG220"/>
      <c r="PH220"/>
      <c r="PI220"/>
      <c r="PJ220"/>
      <c r="PK220"/>
      <c r="PL220"/>
      <c r="PM220"/>
      <c r="PN220"/>
      <c r="PO220"/>
      <c r="PP220"/>
      <c r="PQ220"/>
      <c r="PR220"/>
      <c r="PS220"/>
      <c r="PT220"/>
      <c r="PU220"/>
      <c r="PV220"/>
      <c r="PW220"/>
      <c r="PX220"/>
      <c r="PY220"/>
      <c r="PZ220"/>
      <c r="QA220"/>
      <c r="QB220"/>
      <c r="QC220"/>
      <c r="QD220"/>
      <c r="QE220"/>
      <c r="QF220"/>
      <c r="QG220"/>
      <c r="QH220"/>
      <c r="QI220"/>
      <c r="QJ220"/>
      <c r="QK220"/>
      <c r="QL220"/>
      <c r="QM220"/>
      <c r="QN220"/>
      <c r="QO220"/>
      <c r="QP220"/>
      <c r="QQ220"/>
      <c r="QR220"/>
      <c r="QS220"/>
      <c r="QT220"/>
      <c r="QU220"/>
      <c r="QV220"/>
      <c r="QW220"/>
      <c r="QX220"/>
      <c r="QY220"/>
      <c r="QZ220"/>
      <c r="RA220"/>
      <c r="RB220"/>
      <c r="RC220"/>
      <c r="RD220"/>
      <c r="RE220"/>
      <c r="RF220"/>
      <c r="RG220"/>
      <c r="RH220"/>
      <c r="RI220"/>
      <c r="RJ220"/>
      <c r="RK220"/>
      <c r="RL220"/>
      <c r="RM220"/>
      <c r="RN220"/>
      <c r="RO220"/>
      <c r="RP220"/>
      <c r="RQ220"/>
      <c r="RR220"/>
      <c r="RS220"/>
      <c r="RT220"/>
      <c r="RU220"/>
      <c r="RV220"/>
      <c r="RW220"/>
      <c r="RX220"/>
      <c r="RY220"/>
      <c r="RZ220"/>
      <c r="SA220"/>
      <c r="SB220"/>
      <c r="SC220"/>
      <c r="SD220"/>
      <c r="SE220"/>
      <c r="SF220"/>
      <c r="SG220"/>
      <c r="SH220"/>
      <c r="SI220"/>
      <c r="SJ220"/>
      <c r="SK220"/>
      <c r="SL220"/>
      <c r="SM220"/>
      <c r="SN220"/>
      <c r="SO220"/>
      <c r="SP220"/>
      <c r="SQ220"/>
      <c r="SR220"/>
      <c r="SS220"/>
      <c r="ST220"/>
      <c r="SU220"/>
      <c r="SV220"/>
      <c r="SW220"/>
      <c r="SX220"/>
      <c r="SY220"/>
      <c r="SZ220"/>
      <c r="TA220"/>
      <c r="TB220"/>
      <c r="TC220"/>
      <c r="TD220"/>
      <c r="TE220"/>
      <c r="TF220"/>
      <c r="TG220"/>
      <c r="TH220"/>
      <c r="TI220"/>
      <c r="TJ220"/>
      <c r="TK220"/>
      <c r="TL220"/>
      <c r="TM220"/>
      <c r="TN220"/>
      <c r="TO220"/>
      <c r="TP220"/>
      <c r="TQ220"/>
      <c r="TR220"/>
      <c r="TS220"/>
      <c r="TT220"/>
      <c r="TU220"/>
      <c r="TV220"/>
      <c r="TW220"/>
      <c r="TX220"/>
      <c r="TY220"/>
      <c r="TZ220"/>
      <c r="UA220"/>
      <c r="UB220"/>
      <c r="UC220"/>
      <c r="UD220"/>
      <c r="UE220"/>
      <c r="UF220"/>
      <c r="UG220"/>
      <c r="UH220"/>
      <c r="UI220"/>
      <c r="UJ220"/>
      <c r="UK220"/>
      <c r="UL220"/>
      <c r="UM220"/>
      <c r="UN220"/>
      <c r="UO220"/>
      <c r="UP220"/>
      <c r="UQ220"/>
      <c r="UR220"/>
      <c r="US220"/>
      <c r="UT220"/>
      <c r="UU220"/>
      <c r="UV220"/>
      <c r="UW220"/>
      <c r="UX220"/>
      <c r="UY220"/>
      <c r="UZ220"/>
      <c r="VA220"/>
      <c r="VB220"/>
      <c r="VC220"/>
      <c r="VD220"/>
      <c r="VE220"/>
      <c r="VF220"/>
      <c r="VG220"/>
      <c r="VH220"/>
      <c r="VI220"/>
      <c r="VJ220"/>
      <c r="VK220"/>
      <c r="VL220"/>
      <c r="VM220"/>
      <c r="VN220"/>
      <c r="VO220"/>
      <c r="VP220"/>
      <c r="VQ220"/>
      <c r="VR220"/>
      <c r="VS220"/>
      <c r="VT220"/>
      <c r="VU220"/>
      <c r="VV220"/>
      <c r="VW220"/>
      <c r="VX220"/>
      <c r="VY220"/>
      <c r="VZ220"/>
      <c r="WA220"/>
      <c r="WB220"/>
      <c r="WC220"/>
      <c r="WD220"/>
      <c r="WE220"/>
      <c r="WF220"/>
      <c r="WG220"/>
      <c r="WH220"/>
      <c r="WI220"/>
      <c r="WJ220"/>
      <c r="WK220"/>
      <c r="WL220"/>
      <c r="WM220"/>
      <c r="WN220"/>
      <c r="WO220"/>
      <c r="WP220"/>
      <c r="WQ220"/>
      <c r="WR220"/>
      <c r="WS220"/>
      <c r="WT220"/>
      <c r="WU220"/>
      <c r="WV220"/>
      <c r="WW220"/>
      <c r="WX220"/>
      <c r="WY220"/>
      <c r="WZ220"/>
      <c r="XA220"/>
      <c r="XB220"/>
      <c r="XC220"/>
      <c r="XD220"/>
      <c r="XE220"/>
      <c r="XF220"/>
      <c r="XG220"/>
      <c r="XH220"/>
      <c r="XI220"/>
      <c r="XJ220"/>
      <c r="XK220"/>
      <c r="XL220"/>
      <c r="XM220"/>
      <c r="XN220"/>
      <c r="XO220"/>
      <c r="XP220"/>
      <c r="XQ220"/>
      <c r="XR220"/>
      <c r="XS220"/>
      <c r="XT220"/>
      <c r="XU220"/>
      <c r="XV220"/>
      <c r="XW220"/>
      <c r="XX220"/>
      <c r="XY220"/>
      <c r="XZ220"/>
      <c r="YA220"/>
      <c r="YB220"/>
      <c r="YC220"/>
      <c r="YD220"/>
      <c r="YE220"/>
      <c r="YF220"/>
      <c r="YG220"/>
      <c r="YH220"/>
      <c r="YI220"/>
      <c r="YJ220"/>
      <c r="YK220"/>
      <c r="YL220"/>
      <c r="YM220"/>
      <c r="YN220"/>
      <c r="YO220"/>
      <c r="YP220"/>
      <c r="YQ220"/>
      <c r="YR220"/>
      <c r="YS220"/>
      <c r="YT220"/>
      <c r="YU220"/>
      <c r="YV220"/>
      <c r="YW220"/>
      <c r="YX220"/>
      <c r="YY220"/>
      <c r="YZ220"/>
      <c r="ZA220"/>
      <c r="ZB220"/>
      <c r="ZC220"/>
      <c r="ZD220"/>
      <c r="ZE220"/>
      <c r="ZF220"/>
      <c r="ZG220"/>
      <c r="ZH220"/>
      <c r="ZI220"/>
      <c r="ZJ220"/>
      <c r="ZK220"/>
      <c r="ZL220"/>
      <c r="ZM220"/>
      <c r="ZN220"/>
      <c r="ZO220"/>
      <c r="ZP220"/>
      <c r="ZQ220"/>
      <c r="ZR220"/>
      <c r="ZS220"/>
      <c r="ZT220"/>
      <c r="ZU220"/>
      <c r="ZV220"/>
      <c r="ZW220"/>
      <c r="ZX220"/>
      <c r="ZY220"/>
      <c r="ZZ220"/>
      <c r="AAA220"/>
      <c r="AAB220"/>
      <c r="AAC220"/>
      <c r="AAD220"/>
      <c r="AAE220"/>
      <c r="AAF220"/>
      <c r="AAG220"/>
      <c r="AAH220"/>
      <c r="AAI220"/>
      <c r="AAJ220"/>
      <c r="AAK220"/>
      <c r="AAL220"/>
      <c r="AAM220"/>
      <c r="AAN220"/>
      <c r="AAO220"/>
      <c r="AAP220"/>
      <c r="AAQ220"/>
      <c r="AAR220"/>
      <c r="AAS220"/>
      <c r="AAT220"/>
      <c r="AAU220"/>
      <c r="AAV220"/>
      <c r="AAW220"/>
      <c r="AAX220"/>
      <c r="AAY220"/>
      <c r="AAZ220"/>
      <c r="ABA220"/>
      <c r="ABB220"/>
      <c r="ABC220"/>
      <c r="ABD220"/>
      <c r="ABE220"/>
      <c r="ABF220"/>
      <c r="ABG220"/>
      <c r="ABH220"/>
      <c r="ABI220"/>
      <c r="ABJ220"/>
      <c r="ABK220"/>
      <c r="ABL220"/>
      <c r="ABM220"/>
      <c r="ABN220"/>
      <c r="ABO220"/>
      <c r="ABP220"/>
      <c r="ABQ220"/>
      <c r="ABR220"/>
      <c r="ABS220"/>
      <c r="ABT220"/>
      <c r="ABU220"/>
      <c r="ABV220"/>
      <c r="ABW220"/>
      <c r="ABX220"/>
      <c r="ABY220"/>
      <c r="ABZ220"/>
      <c r="ACA220"/>
      <c r="ACB220"/>
      <c r="ACC220"/>
      <c r="ACD220"/>
      <c r="ACE220"/>
      <c r="ACF220"/>
      <c r="ACG220"/>
      <c r="ACH220"/>
      <c r="ACI220"/>
      <c r="ACJ220"/>
      <c r="ACK220"/>
      <c r="ACL220"/>
      <c r="ACM220"/>
      <c r="ACN220"/>
      <c r="ACO220"/>
      <c r="ACP220"/>
      <c r="ACQ220"/>
      <c r="ACR220"/>
      <c r="ACS220"/>
      <c r="ACT220"/>
      <c r="ACU220"/>
      <c r="ACV220"/>
      <c r="ACW220"/>
      <c r="ACX220"/>
      <c r="ACY220"/>
      <c r="ACZ220"/>
      <c r="ADA220"/>
      <c r="ADB220"/>
      <c r="ADC220"/>
      <c r="ADD220"/>
      <c r="ADE220"/>
      <c r="ADF220"/>
      <c r="ADG220"/>
      <c r="ADH220"/>
      <c r="ADI220"/>
      <c r="ADJ220"/>
      <c r="ADK220"/>
      <c r="ADL220"/>
      <c r="ADM220"/>
      <c r="ADN220"/>
      <c r="ADO220"/>
      <c r="ADP220"/>
      <c r="ADQ220"/>
      <c r="ADR220"/>
      <c r="ADS220"/>
      <c r="ADT220"/>
      <c r="ADU220"/>
      <c r="ADV220"/>
      <c r="ADW220"/>
      <c r="ADX220"/>
      <c r="ADY220"/>
      <c r="ADZ220"/>
      <c r="AEA220"/>
      <c r="AEB220"/>
      <c r="AEC220"/>
      <c r="AED220"/>
      <c r="AEE220"/>
      <c r="AEF220"/>
      <c r="AEG220"/>
      <c r="AEH220"/>
      <c r="AEI220"/>
      <c r="AEJ220"/>
      <c r="AEK220"/>
      <c r="AEL220"/>
      <c r="AEM220"/>
      <c r="AEN220"/>
      <c r="AEO220"/>
      <c r="AEP220"/>
      <c r="AEQ220"/>
      <c r="AER220"/>
      <c r="AES220"/>
      <c r="AET220"/>
      <c r="AEU220"/>
      <c r="AEV220"/>
      <c r="AEW220"/>
      <c r="AEX220"/>
      <c r="AEY220"/>
      <c r="AEZ220"/>
      <c r="AFA220"/>
      <c r="AFB220"/>
      <c r="AFC220"/>
      <c r="AFD220"/>
      <c r="AFE220"/>
      <c r="AFF220"/>
      <c r="AFG220"/>
      <c r="AFH220"/>
      <c r="AFI220"/>
      <c r="AFJ220"/>
      <c r="AFK220"/>
      <c r="AFL220"/>
      <c r="AFM220"/>
      <c r="AFN220"/>
      <c r="AFO220"/>
      <c r="AFP220"/>
      <c r="AFQ220"/>
      <c r="AFR220"/>
      <c r="AFS220"/>
      <c r="AFT220"/>
      <c r="AFU220"/>
      <c r="AFV220"/>
      <c r="AFW220"/>
      <c r="AFX220"/>
      <c r="AFY220"/>
      <c r="AFZ220"/>
      <c r="AGA220"/>
      <c r="AGB220"/>
      <c r="AGC220"/>
      <c r="AGD220"/>
      <c r="AGE220"/>
      <c r="AGF220"/>
      <c r="AGG220"/>
      <c r="AGH220"/>
      <c r="AGI220"/>
      <c r="AGJ220"/>
      <c r="AGK220"/>
      <c r="AGL220"/>
      <c r="AGM220"/>
      <c r="AGN220"/>
      <c r="AGO220"/>
      <c r="AGP220"/>
      <c r="AGQ220"/>
      <c r="AGR220"/>
      <c r="AGS220"/>
      <c r="AGT220"/>
      <c r="AGU220"/>
      <c r="AGV220"/>
      <c r="AGW220"/>
      <c r="AGX220"/>
      <c r="AGY220"/>
      <c r="AGZ220"/>
      <c r="AHA220"/>
      <c r="AHB220"/>
      <c r="AHC220"/>
      <c r="AHD220"/>
      <c r="AHE220"/>
      <c r="AHF220"/>
      <c r="AHG220"/>
      <c r="AHH220"/>
      <c r="AHI220"/>
      <c r="AHJ220"/>
      <c r="AHK220"/>
      <c r="AHL220"/>
      <c r="AHM220"/>
      <c r="AHN220"/>
      <c r="AHO220"/>
      <c r="AHP220"/>
      <c r="AHQ220"/>
      <c r="AHR220"/>
      <c r="AHS220"/>
      <c r="AHT220"/>
      <c r="AHU220"/>
      <c r="AHV220"/>
      <c r="AHW220"/>
      <c r="AHX220"/>
      <c r="AHY220"/>
      <c r="AHZ220"/>
      <c r="AIA220"/>
      <c r="AIB220"/>
      <c r="AIC220"/>
      <c r="AID220"/>
      <c r="AIE220"/>
      <c r="AIF220"/>
      <c r="AIG220"/>
      <c r="AIH220"/>
      <c r="AII220"/>
      <c r="AIJ220"/>
      <c r="AIK220"/>
      <c r="AIL220"/>
      <c r="AIM220"/>
      <c r="AIN220"/>
      <c r="AIO220"/>
      <c r="AIP220"/>
      <c r="AIQ220"/>
      <c r="AIR220"/>
      <c r="AIS220"/>
      <c r="AIT220"/>
      <c r="AIU220"/>
      <c r="AIV220"/>
      <c r="AIW220"/>
      <c r="AIX220"/>
      <c r="AIY220"/>
      <c r="AIZ220"/>
      <c r="AJA220"/>
      <c r="AJB220"/>
      <c r="AJC220"/>
      <c r="AJD220"/>
      <c r="AJE220"/>
      <c r="AJF220"/>
      <c r="AJG220"/>
      <c r="AJH220"/>
      <c r="AJI220"/>
      <c r="AJJ220"/>
      <c r="AJK220"/>
      <c r="AJL220"/>
      <c r="AJM220"/>
      <c r="AJN220"/>
      <c r="AJO220"/>
      <c r="AJP220"/>
      <c r="AJQ220"/>
      <c r="AJR220"/>
      <c r="AJS220"/>
      <c r="AJT220"/>
      <c r="AJU220"/>
      <c r="AJV220"/>
      <c r="AJW220"/>
      <c r="AJX220"/>
      <c r="AJY220"/>
      <c r="AJZ220"/>
      <c r="AKA220"/>
      <c r="AKB220"/>
      <c r="AKC220"/>
      <c r="AKD220"/>
      <c r="AKE220"/>
      <c r="AKF220"/>
      <c r="AKG220"/>
      <c r="AKH220"/>
      <c r="AKI220"/>
      <c r="AKJ220"/>
      <c r="AKK220"/>
      <c r="AKL220"/>
      <c r="AKM220"/>
      <c r="AKN220"/>
      <c r="AKO220"/>
      <c r="AKP220"/>
      <c r="AKQ220"/>
      <c r="AKR220"/>
      <c r="AKS220"/>
      <c r="AKT220"/>
      <c r="AKU220"/>
      <c r="AKV220"/>
      <c r="AKW220"/>
      <c r="AKX220"/>
      <c r="AKY220"/>
      <c r="AKZ220"/>
      <c r="ALA220"/>
      <c r="ALB220"/>
      <c r="ALC220"/>
      <c r="ALD220"/>
      <c r="ALE220"/>
      <c r="ALF220"/>
      <c r="ALG220"/>
      <c r="ALH220"/>
      <c r="ALI220"/>
      <c r="ALJ220"/>
      <c r="ALK220"/>
      <c r="ALL220"/>
      <c r="ALM220"/>
      <c r="ALN220"/>
      <c r="ALO220"/>
      <c r="ALP220"/>
      <c r="ALQ220"/>
      <c r="ALR220"/>
      <c r="ALS220"/>
      <c r="ALT220"/>
      <c r="ALU220"/>
      <c r="ALV220"/>
      <c r="ALW220"/>
      <c r="ALX220"/>
      <c r="ALY220"/>
      <c r="ALZ220"/>
      <c r="AMA220"/>
      <c r="AMB220"/>
      <c r="AMC220"/>
      <c r="AMD220"/>
      <c r="AME220"/>
      <c r="AMF220"/>
      <c r="AMG220"/>
      <c r="AMH220"/>
      <c r="AMI220"/>
      <c r="AMJ220"/>
      <c r="AMK220"/>
      <c r="AML220"/>
      <c r="AMM220"/>
      <c r="AMN220"/>
      <c r="AMO220"/>
      <c r="AMP220"/>
      <c r="AMQ220"/>
      <c r="AMR220"/>
      <c r="AMS220"/>
      <c r="AMT220"/>
      <c r="AMU220"/>
      <c r="AMV220"/>
      <c r="AMW220"/>
      <c r="AMX220"/>
      <c r="AMY220"/>
      <c r="AMZ220"/>
      <c r="ANA220"/>
      <c r="ANB220"/>
      <c r="ANC220"/>
      <c r="AND220"/>
      <c r="ANE220"/>
      <c r="ANF220"/>
      <c r="ANG220"/>
      <c r="ANH220"/>
      <c r="ANI220"/>
      <c r="ANJ220"/>
      <c r="ANK220"/>
      <c r="ANL220"/>
      <c r="ANM220"/>
      <c r="ANN220"/>
      <c r="ANO220"/>
      <c r="ANP220"/>
      <c r="ANQ220"/>
      <c r="ANR220"/>
      <c r="ANS220"/>
      <c r="ANT220"/>
      <c r="ANU220"/>
      <c r="ANV220"/>
      <c r="ANW220"/>
      <c r="ANX220"/>
      <c r="ANY220"/>
      <c r="ANZ220"/>
      <c r="AOA220"/>
      <c r="AOB220"/>
      <c r="AOC220"/>
      <c r="AOD220"/>
      <c r="AOE220"/>
      <c r="AOF220"/>
      <c r="AOG220"/>
      <c r="AOH220"/>
      <c r="AOI220"/>
      <c r="AOJ220"/>
      <c r="AOK220"/>
      <c r="AOL220"/>
      <c r="AOM220"/>
      <c r="AON220"/>
      <c r="AOO220"/>
      <c r="AOP220"/>
      <c r="AOQ220"/>
      <c r="AOR220"/>
      <c r="AOS220"/>
      <c r="AOT220"/>
      <c r="AOU220"/>
      <c r="AOV220"/>
      <c r="AOW220"/>
      <c r="AOX220"/>
      <c r="AOY220"/>
      <c r="AOZ220"/>
      <c r="APA220"/>
      <c r="APB220"/>
      <c r="APC220"/>
      <c r="APD220"/>
      <c r="APE220"/>
      <c r="APF220"/>
      <c r="APG220"/>
      <c r="APH220"/>
      <c r="API220"/>
      <c r="APJ220"/>
      <c r="APK220"/>
      <c r="APL220"/>
      <c r="APM220"/>
      <c r="APN220"/>
      <c r="APO220"/>
      <c r="APP220"/>
      <c r="APQ220"/>
      <c r="APR220"/>
      <c r="APS220"/>
      <c r="APT220"/>
      <c r="APU220"/>
      <c r="APV220"/>
      <c r="APW220"/>
      <c r="APX220"/>
      <c r="APY220"/>
      <c r="APZ220"/>
      <c r="AQA220"/>
      <c r="AQB220"/>
      <c r="AQC220"/>
      <c r="AQD220"/>
      <c r="AQE220"/>
      <c r="AQF220"/>
      <c r="AQG220"/>
      <c r="AQH220"/>
      <c r="AQI220"/>
      <c r="AQJ220"/>
      <c r="AQK220"/>
      <c r="AQL220"/>
      <c r="AQM220"/>
      <c r="AQN220"/>
      <c r="AQO220"/>
      <c r="AQP220"/>
      <c r="AQQ220"/>
      <c r="AQR220"/>
      <c r="AQS220"/>
      <c r="AQT220"/>
      <c r="AQU220"/>
      <c r="AQV220"/>
      <c r="AQW220"/>
      <c r="AQX220"/>
      <c r="AQY220"/>
      <c r="AQZ220"/>
      <c r="ARA220"/>
      <c r="ARB220"/>
      <c r="ARC220"/>
      <c r="ARD220"/>
      <c r="ARE220"/>
      <c r="ARF220"/>
      <c r="ARG220"/>
      <c r="ARH220"/>
      <c r="ARI220"/>
      <c r="ARJ220"/>
      <c r="ARK220"/>
      <c r="ARL220"/>
      <c r="ARM220"/>
      <c r="ARN220"/>
      <c r="ARO220"/>
      <c r="ARP220"/>
      <c r="ARQ220"/>
      <c r="ARR220"/>
      <c r="ARS220"/>
      <c r="ART220"/>
      <c r="ARU220"/>
      <c r="ARV220"/>
      <c r="ARW220"/>
      <c r="ARX220"/>
      <c r="ARY220"/>
      <c r="ARZ220"/>
      <c r="ASA220"/>
      <c r="ASB220"/>
      <c r="ASC220"/>
      <c r="ASD220"/>
      <c r="ASE220"/>
      <c r="ASF220"/>
      <c r="ASG220"/>
      <c r="ASH220"/>
      <c r="ASI220"/>
      <c r="ASJ220"/>
      <c r="ASK220"/>
      <c r="ASL220"/>
      <c r="ASM220"/>
      <c r="ASN220"/>
      <c r="ASO220"/>
      <c r="ASP220"/>
      <c r="ASQ220"/>
      <c r="ASR220"/>
      <c r="ASS220"/>
      <c r="AST220"/>
      <c r="ASU220"/>
      <c r="ASV220"/>
      <c r="ASW220"/>
      <c r="ASX220"/>
      <c r="ASY220"/>
      <c r="ASZ220"/>
      <c r="ATA220"/>
      <c r="ATB220"/>
      <c r="ATC220"/>
      <c r="ATD220"/>
      <c r="ATE220"/>
      <c r="ATF220"/>
      <c r="ATG220"/>
      <c r="ATH220"/>
      <c r="ATI220"/>
      <c r="ATJ220"/>
      <c r="ATK220"/>
      <c r="ATL220"/>
      <c r="ATM220"/>
      <c r="ATN220"/>
      <c r="ATO220"/>
      <c r="ATP220"/>
      <c r="ATQ220"/>
      <c r="ATR220"/>
      <c r="ATS220"/>
      <c r="ATT220"/>
      <c r="ATU220"/>
      <c r="ATV220"/>
      <c r="ATW220"/>
      <c r="ATX220"/>
      <c r="ATY220"/>
      <c r="ATZ220"/>
      <c r="AUA220"/>
      <c r="AUB220"/>
      <c r="AUC220"/>
      <c r="AUD220"/>
      <c r="AUE220"/>
      <c r="AUF220"/>
      <c r="AUG220"/>
      <c r="AUH220"/>
      <c r="AUI220"/>
      <c r="AUJ220"/>
      <c r="AUK220"/>
      <c r="AUL220"/>
      <c r="AUM220"/>
      <c r="AUN220"/>
      <c r="AUO220"/>
      <c r="AUP220"/>
      <c r="AUQ220"/>
      <c r="AUR220"/>
      <c r="AUS220"/>
      <c r="AUT220"/>
      <c r="AUU220"/>
      <c r="AUV220"/>
      <c r="AUW220"/>
      <c r="AUX220"/>
      <c r="AUY220"/>
      <c r="AUZ220"/>
      <c r="AVA220"/>
      <c r="AVB220"/>
      <c r="AVC220"/>
      <c r="AVD220"/>
      <c r="AVE220"/>
      <c r="AVF220"/>
      <c r="AVG220"/>
      <c r="AVH220"/>
      <c r="AVI220"/>
      <c r="AVJ220"/>
      <c r="AVK220"/>
      <c r="AVL220"/>
      <c r="AVM220"/>
      <c r="AVN220"/>
      <c r="AVO220"/>
      <c r="AVP220"/>
      <c r="AVQ220"/>
      <c r="AVR220"/>
      <c r="AVS220"/>
      <c r="AVT220"/>
      <c r="AVU220"/>
      <c r="AVV220"/>
      <c r="AVW220"/>
      <c r="AVX220"/>
      <c r="AVY220"/>
      <c r="AVZ220"/>
      <c r="AWA220"/>
      <c r="AWB220"/>
      <c r="AWC220"/>
      <c r="AWD220"/>
      <c r="AWE220"/>
      <c r="AWF220"/>
      <c r="AWG220"/>
      <c r="AWH220"/>
      <c r="AWI220"/>
      <c r="AWJ220"/>
      <c r="AWK220"/>
      <c r="AWL220"/>
      <c r="AWM220"/>
      <c r="AWN220"/>
      <c r="AWO220"/>
      <c r="AWP220"/>
      <c r="AWQ220"/>
      <c r="AWR220"/>
      <c r="AWS220"/>
      <c r="AWT220"/>
      <c r="AWU220"/>
      <c r="AWV220"/>
      <c r="AWW220"/>
      <c r="AWX220"/>
      <c r="AWY220"/>
      <c r="AWZ220"/>
      <c r="AXA220"/>
      <c r="AXB220"/>
      <c r="AXC220"/>
      <c r="AXD220"/>
      <c r="AXE220"/>
      <c r="AXF220"/>
      <c r="AXG220"/>
      <c r="AXH220"/>
      <c r="AXI220"/>
      <c r="AXJ220"/>
      <c r="AXK220"/>
      <c r="AXL220"/>
      <c r="AXM220"/>
      <c r="AXN220"/>
      <c r="AXO220"/>
      <c r="AXP220"/>
      <c r="AXQ220"/>
      <c r="AXR220"/>
      <c r="AXS220"/>
      <c r="AXT220"/>
      <c r="AXU220"/>
      <c r="AXV220"/>
      <c r="AXW220"/>
      <c r="AXX220"/>
      <c r="AXY220"/>
      <c r="AXZ220"/>
      <c r="AYA220"/>
      <c r="AYB220"/>
      <c r="AYC220"/>
      <c r="AYD220"/>
      <c r="AYE220"/>
      <c r="AYF220"/>
      <c r="AYG220"/>
      <c r="AYH220"/>
      <c r="AYI220"/>
      <c r="AYJ220"/>
      <c r="AYK220"/>
      <c r="AYL220"/>
      <c r="AYM220"/>
      <c r="AYN220"/>
      <c r="AYO220"/>
      <c r="AYP220"/>
      <c r="AYQ220"/>
      <c r="AYR220"/>
      <c r="AYS220"/>
      <c r="AYT220"/>
      <c r="AYU220"/>
      <c r="AYV220"/>
      <c r="AYW220"/>
      <c r="AYX220"/>
      <c r="AYY220"/>
      <c r="AYZ220"/>
      <c r="AZA220"/>
      <c r="AZB220"/>
      <c r="AZC220"/>
      <c r="AZD220"/>
      <c r="AZE220"/>
      <c r="AZF220"/>
      <c r="AZG220"/>
      <c r="AZH220"/>
      <c r="AZI220"/>
      <c r="AZJ220"/>
      <c r="AZK220"/>
      <c r="AZL220"/>
      <c r="AZM220"/>
      <c r="AZN220"/>
      <c r="AZO220"/>
      <c r="AZP220"/>
      <c r="AZQ220"/>
      <c r="AZR220"/>
      <c r="AZS220"/>
      <c r="AZT220"/>
      <c r="AZU220"/>
      <c r="AZV220"/>
      <c r="AZW220"/>
      <c r="AZX220"/>
      <c r="AZY220"/>
      <c r="AZZ220"/>
      <c r="BAA220"/>
      <c r="BAB220"/>
      <c r="BAC220"/>
      <c r="BAD220"/>
      <c r="BAE220"/>
      <c r="BAF220"/>
      <c r="BAG220"/>
      <c r="BAH220"/>
      <c r="BAI220"/>
      <c r="BAJ220"/>
      <c r="BAK220"/>
      <c r="BAL220"/>
      <c r="BAM220"/>
      <c r="BAN220"/>
      <c r="BAO220"/>
      <c r="BAP220"/>
      <c r="BAQ220"/>
      <c r="BAR220"/>
      <c r="BAS220"/>
      <c r="BAT220"/>
      <c r="BAU220"/>
      <c r="BAV220"/>
      <c r="BAW220"/>
      <c r="BAX220"/>
      <c r="BAY220"/>
      <c r="BAZ220"/>
      <c r="BBA220"/>
      <c r="BBB220"/>
      <c r="BBC220"/>
      <c r="BBD220"/>
      <c r="BBE220"/>
      <c r="BBF220"/>
      <c r="BBG220"/>
      <c r="BBH220"/>
      <c r="BBI220"/>
      <c r="BBJ220"/>
      <c r="BBK220"/>
      <c r="BBL220"/>
      <c r="BBM220"/>
      <c r="BBN220"/>
      <c r="BBO220"/>
      <c r="BBP220"/>
      <c r="BBQ220"/>
      <c r="BBR220"/>
      <c r="BBS220"/>
      <c r="BBT220"/>
      <c r="BBU220"/>
      <c r="BBV220"/>
      <c r="BBW220"/>
      <c r="BBX220"/>
      <c r="BBY220"/>
      <c r="BBZ220"/>
      <c r="BCA220"/>
      <c r="BCB220"/>
      <c r="BCC220"/>
      <c r="BCD220"/>
      <c r="BCE220"/>
      <c r="BCF220"/>
      <c r="BCG220"/>
      <c r="BCH220"/>
      <c r="BCI220"/>
      <c r="BCJ220"/>
      <c r="BCK220"/>
      <c r="BCL220"/>
      <c r="BCM220"/>
      <c r="BCN220"/>
      <c r="BCO220"/>
      <c r="BCP220"/>
      <c r="BCQ220"/>
      <c r="BCR220"/>
      <c r="BCS220"/>
      <c r="BCT220"/>
      <c r="BCU220"/>
      <c r="BCV220"/>
      <c r="BCW220"/>
      <c r="BCX220"/>
      <c r="BCY220"/>
      <c r="BCZ220"/>
      <c r="BDA220"/>
      <c r="BDB220"/>
      <c r="BDC220"/>
      <c r="BDD220"/>
      <c r="BDE220"/>
      <c r="BDF220"/>
      <c r="BDG220"/>
      <c r="BDH220"/>
      <c r="BDI220"/>
      <c r="BDJ220"/>
      <c r="BDK220"/>
      <c r="BDL220"/>
      <c r="BDM220"/>
      <c r="BDN220"/>
      <c r="BDO220"/>
      <c r="BDP220"/>
      <c r="BDQ220"/>
      <c r="BDR220"/>
      <c r="BDS220"/>
      <c r="BDT220"/>
      <c r="BDU220"/>
      <c r="BDV220"/>
      <c r="BDW220"/>
      <c r="BDX220"/>
      <c r="BDY220"/>
      <c r="BDZ220"/>
      <c r="BEA220"/>
      <c r="BEB220"/>
      <c r="BEC220"/>
      <c r="BED220"/>
      <c r="BEE220"/>
      <c r="BEF220"/>
      <c r="BEG220"/>
      <c r="BEH220"/>
      <c r="BEI220"/>
      <c r="BEJ220"/>
      <c r="BEK220"/>
      <c r="BEL220"/>
      <c r="BEM220"/>
      <c r="BEN220"/>
      <c r="BEO220"/>
      <c r="BEP220"/>
      <c r="BEQ220"/>
      <c r="BER220"/>
      <c r="BES220"/>
      <c r="BET220"/>
      <c r="BEU220"/>
      <c r="BEV220"/>
      <c r="BEW220"/>
      <c r="BEX220"/>
      <c r="BEY220"/>
      <c r="BEZ220"/>
      <c r="BFA220"/>
      <c r="BFB220"/>
      <c r="BFC220"/>
      <c r="BFD220"/>
      <c r="BFE220"/>
      <c r="BFF220"/>
      <c r="BFG220"/>
      <c r="BFH220"/>
      <c r="BFI220"/>
      <c r="BFJ220"/>
      <c r="BFK220"/>
      <c r="BFL220"/>
      <c r="BFM220"/>
      <c r="BFN220"/>
      <c r="BFO220"/>
      <c r="BFP220"/>
      <c r="BFQ220"/>
      <c r="BFR220"/>
      <c r="BFS220"/>
      <c r="BFT220"/>
      <c r="BFU220"/>
      <c r="BFV220"/>
      <c r="BFW220"/>
      <c r="BFX220"/>
      <c r="BFY220"/>
      <c r="BFZ220"/>
      <c r="BGA220"/>
      <c r="BGB220"/>
      <c r="BGC220"/>
      <c r="BGD220"/>
      <c r="BGE220"/>
      <c r="BGF220"/>
      <c r="BGG220"/>
      <c r="BGH220"/>
      <c r="BGI220"/>
      <c r="BGJ220"/>
      <c r="BGK220"/>
      <c r="BGL220"/>
      <c r="BGM220"/>
      <c r="BGN220"/>
      <c r="BGO220"/>
      <c r="BGP220"/>
      <c r="BGQ220"/>
      <c r="BGR220"/>
      <c r="BGS220"/>
      <c r="BGT220"/>
      <c r="BGU220"/>
      <c r="BGV220"/>
      <c r="BGW220"/>
      <c r="BGX220"/>
      <c r="BGY220"/>
      <c r="BGZ220"/>
      <c r="BHA220"/>
      <c r="BHB220"/>
      <c r="BHC220"/>
      <c r="BHD220"/>
      <c r="BHE220"/>
      <c r="BHF220"/>
      <c r="BHG220"/>
      <c r="BHH220"/>
      <c r="BHI220"/>
      <c r="BHJ220"/>
      <c r="BHK220"/>
      <c r="BHL220"/>
      <c r="BHM220"/>
      <c r="BHN220"/>
      <c r="BHO220"/>
      <c r="BHP220"/>
      <c r="BHQ220"/>
      <c r="BHR220"/>
      <c r="BHS220"/>
      <c r="BHT220"/>
      <c r="BHU220"/>
      <c r="BHV220"/>
      <c r="BHW220"/>
      <c r="BHX220"/>
      <c r="BHY220"/>
      <c r="BHZ220"/>
      <c r="BIA220"/>
      <c r="BIB220"/>
      <c r="BIC220"/>
      <c r="BID220"/>
      <c r="BIE220"/>
      <c r="BIF220"/>
      <c r="BIG220"/>
      <c r="BIH220"/>
      <c r="BII220"/>
      <c r="BIJ220"/>
      <c r="BIK220"/>
      <c r="BIL220"/>
      <c r="BIM220"/>
      <c r="BIN220"/>
      <c r="BIO220"/>
      <c r="BIP220"/>
      <c r="BIQ220"/>
      <c r="BIR220"/>
      <c r="BIS220"/>
      <c r="BIT220"/>
      <c r="BIU220"/>
      <c r="BIV220"/>
      <c r="BIW220"/>
      <c r="BIX220"/>
      <c r="BIY220"/>
      <c r="BIZ220"/>
      <c r="BJA220"/>
      <c r="BJB220"/>
      <c r="BJC220"/>
      <c r="BJD220"/>
      <c r="BJE220"/>
      <c r="BJF220"/>
      <c r="BJG220"/>
      <c r="BJH220"/>
      <c r="BJI220"/>
      <c r="BJJ220"/>
      <c r="BJK220"/>
      <c r="BJL220"/>
      <c r="BJM220"/>
      <c r="BJN220"/>
      <c r="BJO220"/>
      <c r="BJP220"/>
      <c r="BJQ220"/>
      <c r="BJR220"/>
      <c r="BJS220"/>
      <c r="BJT220"/>
      <c r="BJU220"/>
      <c r="BJV220"/>
      <c r="BJW220"/>
      <c r="BJX220"/>
      <c r="BJY220"/>
      <c r="BJZ220"/>
      <c r="BKA220"/>
      <c r="BKB220"/>
      <c r="BKC220"/>
      <c r="BKD220"/>
      <c r="BKE220"/>
      <c r="BKF220"/>
      <c r="BKG220"/>
      <c r="BKH220"/>
      <c r="BKI220"/>
      <c r="BKJ220"/>
      <c r="BKK220"/>
      <c r="BKL220"/>
      <c r="BKM220"/>
      <c r="BKN220"/>
      <c r="BKO220"/>
      <c r="BKP220"/>
      <c r="BKQ220"/>
      <c r="BKR220"/>
      <c r="BKS220"/>
      <c r="BKT220"/>
      <c r="BKU220"/>
      <c r="BKV220"/>
      <c r="BKW220"/>
      <c r="BKX220"/>
      <c r="BKY220"/>
      <c r="BKZ220"/>
      <c r="BLA220"/>
      <c r="BLB220"/>
      <c r="BLC220"/>
      <c r="BLD220"/>
      <c r="BLE220"/>
      <c r="BLF220"/>
      <c r="BLG220"/>
      <c r="BLH220"/>
      <c r="BLI220"/>
      <c r="BLJ220"/>
      <c r="BLK220"/>
      <c r="BLL220"/>
      <c r="BLM220"/>
      <c r="BLN220"/>
      <c r="BLO220"/>
      <c r="BLP220"/>
      <c r="BLQ220"/>
      <c r="BLR220"/>
      <c r="BLS220"/>
      <c r="BLT220"/>
      <c r="BLU220"/>
      <c r="BLV220"/>
      <c r="BLW220"/>
      <c r="BLX220"/>
      <c r="BLY220"/>
      <c r="BLZ220"/>
      <c r="BMA220"/>
      <c r="BMB220"/>
      <c r="BMC220"/>
      <c r="BMD220"/>
      <c r="BME220"/>
      <c r="BMF220"/>
      <c r="BMG220"/>
      <c r="BMH220"/>
      <c r="BMI220"/>
      <c r="BMJ220"/>
      <c r="BMK220"/>
      <c r="BML220"/>
      <c r="BMM220"/>
      <c r="BMN220"/>
      <c r="BMO220"/>
      <c r="BMP220"/>
      <c r="BMQ220"/>
      <c r="BMR220"/>
      <c r="BMS220"/>
      <c r="BMT220"/>
      <c r="BMU220"/>
      <c r="BMV220"/>
      <c r="BMW220"/>
      <c r="BMX220"/>
      <c r="BMY220"/>
      <c r="BMZ220"/>
      <c r="BNA220"/>
      <c r="BNB220"/>
      <c r="BNC220"/>
      <c r="BND220"/>
      <c r="BNE220"/>
      <c r="BNF220"/>
      <c r="BNG220"/>
      <c r="BNH220"/>
      <c r="BNI220"/>
      <c r="BNJ220"/>
      <c r="BNK220"/>
      <c r="BNL220"/>
      <c r="BNM220"/>
      <c r="BNN220"/>
      <c r="BNO220"/>
      <c r="BNP220"/>
      <c r="BNQ220"/>
      <c r="BNR220"/>
      <c r="BNS220"/>
      <c r="BNT220"/>
      <c r="BNU220"/>
      <c r="BNV220"/>
      <c r="BNW220"/>
      <c r="BNX220"/>
      <c r="BNY220"/>
      <c r="BNZ220"/>
      <c r="BOA220"/>
      <c r="BOB220"/>
      <c r="BOC220"/>
      <c r="BOD220"/>
      <c r="BOE220"/>
      <c r="BOF220"/>
      <c r="BOG220"/>
      <c r="BOH220"/>
      <c r="BOI220"/>
      <c r="BOJ220"/>
      <c r="BOK220"/>
      <c r="BOL220"/>
      <c r="BOM220"/>
      <c r="BON220"/>
      <c r="BOO220"/>
      <c r="BOP220"/>
      <c r="BOQ220"/>
      <c r="BOR220"/>
      <c r="BOS220"/>
      <c r="BOT220"/>
      <c r="BOU220"/>
      <c r="BOV220"/>
      <c r="BOW220"/>
      <c r="BOX220"/>
      <c r="BOY220"/>
      <c r="BOZ220"/>
      <c r="BPA220"/>
      <c r="BPB220"/>
      <c r="BPC220"/>
      <c r="BPD220"/>
      <c r="BPE220"/>
      <c r="BPF220"/>
      <c r="BPG220"/>
      <c r="BPH220"/>
      <c r="BPI220"/>
      <c r="BPJ220"/>
      <c r="BPK220"/>
      <c r="BPL220"/>
      <c r="BPM220"/>
      <c r="BPN220"/>
      <c r="BPO220"/>
      <c r="BPP220"/>
      <c r="BPQ220"/>
      <c r="BPR220"/>
      <c r="BPS220"/>
      <c r="BPT220"/>
      <c r="BPU220"/>
      <c r="BPV220"/>
      <c r="BPW220"/>
      <c r="BPX220"/>
      <c r="BPY220"/>
      <c r="BPZ220"/>
      <c r="BQA220"/>
      <c r="BQB220"/>
      <c r="BQC220"/>
      <c r="BQD220"/>
      <c r="BQE220"/>
      <c r="BQF220"/>
      <c r="BQG220"/>
      <c r="BQH220"/>
      <c r="BQI220"/>
      <c r="BQJ220"/>
      <c r="BQK220"/>
      <c r="BQL220"/>
      <c r="BQM220"/>
      <c r="BQN220"/>
      <c r="BQO220"/>
      <c r="BQP220"/>
      <c r="BQQ220"/>
      <c r="BQR220"/>
      <c r="BQS220"/>
      <c r="BQT220"/>
      <c r="BQU220"/>
      <c r="BQV220"/>
      <c r="BQW220"/>
      <c r="BQX220"/>
      <c r="BQY220"/>
      <c r="BQZ220"/>
      <c r="BRA220"/>
      <c r="BRB220"/>
      <c r="BRC220"/>
      <c r="BRD220"/>
      <c r="BRE220"/>
      <c r="BRF220"/>
      <c r="BRG220"/>
      <c r="BRH220"/>
      <c r="BRI220"/>
      <c r="BRJ220"/>
      <c r="BRK220"/>
      <c r="BRL220"/>
      <c r="BRM220"/>
      <c r="BRN220"/>
      <c r="BRO220"/>
      <c r="BRP220"/>
      <c r="BRQ220"/>
      <c r="BRR220"/>
      <c r="BRS220"/>
      <c r="BRT220"/>
      <c r="BRU220"/>
      <c r="BRV220"/>
      <c r="BRW220"/>
      <c r="BRX220"/>
      <c r="BRY220"/>
      <c r="BRZ220"/>
      <c r="BSA220"/>
      <c r="BSB220"/>
      <c r="BSC220"/>
      <c r="BSD220"/>
      <c r="BSE220"/>
      <c r="BSF220"/>
      <c r="BSG220"/>
      <c r="BSH220"/>
      <c r="BSI220"/>
      <c r="BSJ220"/>
      <c r="BSK220"/>
      <c r="BSL220"/>
      <c r="BSM220"/>
      <c r="BSN220"/>
      <c r="BSO220"/>
      <c r="BSP220"/>
      <c r="BSQ220"/>
      <c r="BSR220"/>
      <c r="BSS220"/>
      <c r="BST220"/>
      <c r="BSU220"/>
      <c r="BSV220"/>
      <c r="BSW220"/>
      <c r="BSX220"/>
      <c r="BSY220"/>
      <c r="BSZ220"/>
      <c r="BTA220"/>
      <c r="BTB220"/>
      <c r="BTC220"/>
      <c r="BTD220"/>
      <c r="BTE220"/>
      <c r="BTF220"/>
      <c r="BTG220"/>
      <c r="BTH220"/>
      <c r="BTI220"/>
      <c r="BTJ220"/>
      <c r="BTK220"/>
      <c r="BTL220"/>
      <c r="BTM220"/>
      <c r="BTN220"/>
      <c r="BTO220"/>
      <c r="BTP220"/>
      <c r="BTQ220"/>
      <c r="BTR220"/>
      <c r="BTS220"/>
      <c r="BTT220"/>
      <c r="BTU220"/>
      <c r="BTV220"/>
      <c r="BTW220"/>
      <c r="BTX220"/>
      <c r="BTY220"/>
      <c r="BTZ220"/>
      <c r="BUA220"/>
      <c r="BUB220"/>
      <c r="BUC220"/>
      <c r="BUD220"/>
      <c r="BUE220"/>
      <c r="BUF220"/>
      <c r="BUG220"/>
      <c r="BUH220"/>
      <c r="BUI220"/>
      <c r="BUJ220"/>
      <c r="BUK220"/>
      <c r="BUL220"/>
      <c r="BUM220"/>
      <c r="BUN220"/>
      <c r="BUO220"/>
      <c r="BUP220"/>
      <c r="BUQ220"/>
      <c r="BUR220"/>
      <c r="BUS220"/>
      <c r="BUT220"/>
      <c r="BUU220"/>
      <c r="BUV220"/>
      <c r="BUW220"/>
      <c r="BUX220"/>
      <c r="BUY220"/>
      <c r="BUZ220"/>
      <c r="BVA220"/>
      <c r="BVB220"/>
      <c r="BVC220"/>
      <c r="BVD220"/>
      <c r="BVE220"/>
      <c r="BVF220"/>
      <c r="BVG220"/>
      <c r="BVH220"/>
      <c r="BVI220"/>
      <c r="BVJ220"/>
      <c r="BVK220"/>
      <c r="BVL220"/>
      <c r="BVM220"/>
      <c r="BVN220"/>
      <c r="BVO220"/>
      <c r="BVP220"/>
      <c r="BVQ220"/>
      <c r="BVR220"/>
      <c r="BVS220"/>
      <c r="BVT220"/>
      <c r="BVU220"/>
      <c r="BVV220"/>
      <c r="BVW220"/>
      <c r="BVX220"/>
      <c r="BVY220"/>
      <c r="BVZ220"/>
      <c r="BWA220"/>
      <c r="BWB220"/>
      <c r="BWC220"/>
      <c r="BWD220"/>
      <c r="BWE220"/>
      <c r="BWF220"/>
      <c r="BWG220"/>
      <c r="BWH220"/>
      <c r="BWI220"/>
      <c r="BWJ220"/>
      <c r="BWK220"/>
      <c r="BWL220"/>
      <c r="BWM220"/>
      <c r="BWN220"/>
      <c r="BWO220"/>
      <c r="BWP220"/>
      <c r="BWQ220"/>
      <c r="BWR220"/>
      <c r="BWS220"/>
      <c r="BWT220"/>
      <c r="BWU220"/>
      <c r="BWV220"/>
      <c r="BWW220"/>
      <c r="BWX220"/>
      <c r="BWY220"/>
      <c r="BWZ220"/>
      <c r="BXA220"/>
      <c r="BXB220"/>
      <c r="BXC220"/>
      <c r="BXD220"/>
      <c r="BXE220"/>
      <c r="BXF220"/>
      <c r="BXG220"/>
      <c r="BXH220"/>
      <c r="BXI220"/>
      <c r="BXJ220"/>
      <c r="BXK220"/>
      <c r="BXL220"/>
      <c r="BXM220"/>
      <c r="BXN220"/>
      <c r="BXO220"/>
      <c r="BXP220"/>
      <c r="BXQ220"/>
      <c r="BXR220"/>
      <c r="BXS220"/>
      <c r="BXT220"/>
      <c r="BXU220"/>
      <c r="BXV220"/>
      <c r="BXW220"/>
      <c r="BXX220"/>
      <c r="BXY220"/>
      <c r="BXZ220"/>
      <c r="BYA220"/>
      <c r="BYB220"/>
      <c r="BYC220"/>
      <c r="BYD220"/>
      <c r="BYE220"/>
      <c r="BYF220"/>
      <c r="BYG220"/>
      <c r="BYH220"/>
      <c r="BYI220"/>
      <c r="BYJ220"/>
      <c r="BYK220"/>
      <c r="BYL220"/>
      <c r="BYM220"/>
      <c r="BYN220"/>
      <c r="BYO220"/>
      <c r="BYP220"/>
      <c r="BYQ220"/>
      <c r="BYR220"/>
      <c r="BYS220"/>
      <c r="BYT220"/>
      <c r="BYU220"/>
      <c r="BYV220"/>
      <c r="BYW220"/>
      <c r="BYX220"/>
      <c r="BYY220"/>
      <c r="BYZ220"/>
      <c r="BZA220"/>
      <c r="BZB220"/>
      <c r="BZC220"/>
      <c r="BZD220"/>
      <c r="BZE220"/>
      <c r="BZF220"/>
      <c r="BZG220"/>
      <c r="BZH220"/>
      <c r="BZI220"/>
      <c r="BZJ220"/>
      <c r="BZK220"/>
      <c r="BZL220"/>
      <c r="BZM220"/>
      <c r="BZN220"/>
      <c r="BZO220"/>
      <c r="BZP220"/>
      <c r="BZQ220"/>
      <c r="BZR220"/>
      <c r="BZS220"/>
      <c r="BZT220"/>
      <c r="BZU220"/>
      <c r="BZV220"/>
      <c r="BZW220"/>
      <c r="BZX220"/>
      <c r="BZY220"/>
      <c r="BZZ220"/>
      <c r="CAA220"/>
      <c r="CAB220"/>
      <c r="CAC220"/>
      <c r="CAD220"/>
      <c r="CAE220"/>
      <c r="CAF220"/>
      <c r="CAG220"/>
      <c r="CAH220"/>
      <c r="CAI220"/>
      <c r="CAJ220"/>
      <c r="CAK220"/>
      <c r="CAL220"/>
      <c r="CAM220"/>
      <c r="CAN220"/>
      <c r="CAO220"/>
      <c r="CAP220"/>
      <c r="CAQ220"/>
      <c r="CAR220"/>
      <c r="CAS220"/>
      <c r="CAT220"/>
      <c r="CAU220"/>
      <c r="CAV220"/>
      <c r="CAW220"/>
      <c r="CAX220"/>
      <c r="CAY220"/>
      <c r="CAZ220"/>
      <c r="CBA220"/>
      <c r="CBB220"/>
      <c r="CBC220"/>
      <c r="CBD220"/>
      <c r="CBE220"/>
      <c r="CBF220"/>
      <c r="CBG220"/>
      <c r="CBH220"/>
      <c r="CBI220"/>
      <c r="CBJ220"/>
      <c r="CBK220"/>
      <c r="CBL220"/>
      <c r="CBM220"/>
      <c r="CBN220"/>
      <c r="CBO220"/>
      <c r="CBP220"/>
      <c r="CBQ220"/>
      <c r="CBR220"/>
      <c r="CBS220"/>
      <c r="CBT220"/>
      <c r="CBU220"/>
      <c r="CBV220"/>
      <c r="CBW220"/>
      <c r="CBX220"/>
      <c r="CBY220"/>
      <c r="CBZ220"/>
      <c r="CCA220"/>
      <c r="CCB220"/>
      <c r="CCC220"/>
      <c r="CCD220"/>
      <c r="CCE220"/>
      <c r="CCF220"/>
      <c r="CCG220"/>
      <c r="CCH220"/>
      <c r="CCI220"/>
      <c r="CCJ220"/>
      <c r="CCK220"/>
      <c r="CCL220"/>
      <c r="CCM220"/>
      <c r="CCN220"/>
      <c r="CCO220"/>
      <c r="CCP220"/>
      <c r="CCQ220"/>
      <c r="CCR220"/>
      <c r="CCS220"/>
      <c r="CCT220"/>
      <c r="CCU220"/>
      <c r="CCV220"/>
      <c r="CCW220"/>
      <c r="CCX220"/>
      <c r="CCY220"/>
      <c r="CCZ220"/>
      <c r="CDA220"/>
      <c r="CDB220"/>
      <c r="CDC220"/>
      <c r="CDD220"/>
      <c r="CDE220"/>
      <c r="CDF220"/>
      <c r="CDG220"/>
      <c r="CDH220"/>
      <c r="CDI220"/>
      <c r="CDJ220"/>
      <c r="CDK220"/>
      <c r="CDL220"/>
      <c r="CDM220"/>
      <c r="CDN220"/>
      <c r="CDO220"/>
      <c r="CDP220"/>
      <c r="CDQ220"/>
      <c r="CDR220"/>
      <c r="CDS220"/>
      <c r="CDT220"/>
      <c r="CDU220"/>
      <c r="CDV220"/>
      <c r="CDW220"/>
      <c r="CDX220"/>
      <c r="CDY220"/>
      <c r="CDZ220"/>
      <c r="CEA220"/>
      <c r="CEB220"/>
      <c r="CEC220"/>
      <c r="CED220"/>
      <c r="CEE220"/>
      <c r="CEF220"/>
      <c r="CEG220"/>
      <c r="CEH220"/>
      <c r="CEI220"/>
      <c r="CEJ220"/>
      <c r="CEK220"/>
      <c r="CEL220"/>
      <c r="CEM220"/>
      <c r="CEN220"/>
      <c r="CEO220"/>
      <c r="CEP220"/>
      <c r="CEQ220"/>
      <c r="CER220"/>
      <c r="CES220"/>
      <c r="CET220"/>
      <c r="CEU220"/>
      <c r="CEV220"/>
      <c r="CEW220"/>
      <c r="CEX220"/>
      <c r="CEY220"/>
      <c r="CEZ220"/>
      <c r="CFA220"/>
      <c r="CFB220"/>
      <c r="CFC220"/>
      <c r="CFD220"/>
      <c r="CFE220"/>
      <c r="CFF220"/>
      <c r="CFG220"/>
      <c r="CFH220"/>
      <c r="CFI220"/>
      <c r="CFJ220"/>
      <c r="CFK220"/>
      <c r="CFL220"/>
      <c r="CFM220"/>
      <c r="CFN220"/>
      <c r="CFO220"/>
      <c r="CFP220"/>
      <c r="CFQ220"/>
      <c r="CFR220"/>
      <c r="CFS220"/>
      <c r="CFT220"/>
      <c r="CFU220"/>
      <c r="CFV220"/>
      <c r="CFW220"/>
      <c r="CFX220"/>
      <c r="CFY220"/>
      <c r="CFZ220"/>
      <c r="CGA220"/>
      <c r="CGB220"/>
      <c r="CGC220"/>
      <c r="CGD220"/>
      <c r="CGE220"/>
      <c r="CGF220"/>
      <c r="CGG220"/>
      <c r="CGH220"/>
      <c r="CGI220"/>
      <c r="CGJ220"/>
      <c r="CGK220"/>
      <c r="CGL220"/>
      <c r="CGM220"/>
      <c r="CGN220"/>
      <c r="CGO220"/>
      <c r="CGP220"/>
      <c r="CGQ220"/>
      <c r="CGR220"/>
      <c r="CGS220"/>
      <c r="CGT220"/>
      <c r="CGU220"/>
      <c r="CGV220"/>
      <c r="CGW220"/>
      <c r="CGX220"/>
      <c r="CGY220"/>
      <c r="CGZ220"/>
      <c r="CHA220"/>
      <c r="CHB220"/>
      <c r="CHC220"/>
      <c r="CHD220"/>
      <c r="CHE220"/>
      <c r="CHF220"/>
      <c r="CHG220"/>
      <c r="CHH220"/>
      <c r="CHI220"/>
      <c r="CHJ220"/>
      <c r="CHK220"/>
      <c r="CHL220"/>
      <c r="CHM220"/>
      <c r="CHN220"/>
      <c r="CHO220"/>
      <c r="CHP220"/>
      <c r="CHQ220"/>
      <c r="CHR220"/>
      <c r="CHS220"/>
      <c r="CHT220"/>
      <c r="CHU220"/>
      <c r="CHV220"/>
      <c r="CHW220"/>
      <c r="CHX220"/>
      <c r="CHY220"/>
      <c r="CHZ220"/>
      <c r="CIA220"/>
      <c r="CIB220"/>
      <c r="CIC220"/>
      <c r="CID220"/>
      <c r="CIE220"/>
      <c r="CIF220"/>
      <c r="CIG220"/>
      <c r="CIH220"/>
      <c r="CII220"/>
      <c r="CIJ220"/>
      <c r="CIK220"/>
      <c r="CIL220"/>
      <c r="CIM220"/>
      <c r="CIN220"/>
      <c r="CIO220"/>
      <c r="CIP220"/>
      <c r="CIQ220"/>
      <c r="CIR220"/>
      <c r="CIS220"/>
      <c r="CIT220"/>
      <c r="CIU220"/>
      <c r="CIV220"/>
      <c r="CIW220"/>
      <c r="CIX220"/>
      <c r="CIY220"/>
      <c r="CIZ220"/>
      <c r="CJA220"/>
      <c r="CJB220"/>
      <c r="CJC220"/>
      <c r="CJD220"/>
      <c r="CJE220"/>
      <c r="CJF220"/>
      <c r="CJG220"/>
      <c r="CJH220"/>
      <c r="CJI220"/>
      <c r="CJJ220"/>
      <c r="CJK220"/>
      <c r="CJL220"/>
      <c r="CJM220"/>
      <c r="CJN220"/>
      <c r="CJO220"/>
      <c r="CJP220"/>
      <c r="CJQ220"/>
      <c r="CJR220"/>
      <c r="CJS220"/>
      <c r="CJT220"/>
      <c r="CJU220"/>
      <c r="CJV220"/>
      <c r="CJW220"/>
      <c r="CJX220"/>
      <c r="CJY220"/>
      <c r="CJZ220"/>
      <c r="CKA220"/>
      <c r="CKB220"/>
      <c r="CKC220"/>
      <c r="CKD220"/>
      <c r="CKE220"/>
      <c r="CKF220"/>
      <c r="CKG220"/>
      <c r="CKH220"/>
      <c r="CKI220"/>
      <c r="CKJ220"/>
      <c r="CKK220"/>
      <c r="CKL220"/>
      <c r="CKM220"/>
      <c r="CKN220"/>
      <c r="CKO220"/>
      <c r="CKP220"/>
      <c r="CKQ220"/>
      <c r="CKR220"/>
      <c r="CKS220"/>
      <c r="CKT220"/>
      <c r="CKU220"/>
      <c r="CKV220"/>
      <c r="CKW220"/>
      <c r="CKX220"/>
      <c r="CKY220"/>
      <c r="CKZ220"/>
      <c r="CLA220"/>
      <c r="CLB220"/>
      <c r="CLC220"/>
      <c r="CLD220"/>
      <c r="CLE220"/>
      <c r="CLF220"/>
      <c r="CLG220"/>
      <c r="CLH220"/>
      <c r="CLI220"/>
      <c r="CLJ220"/>
      <c r="CLK220"/>
      <c r="CLL220"/>
      <c r="CLM220"/>
      <c r="CLN220"/>
      <c r="CLO220"/>
      <c r="CLP220"/>
      <c r="CLQ220"/>
      <c r="CLR220"/>
      <c r="CLS220"/>
      <c r="CLT220"/>
      <c r="CLU220"/>
      <c r="CLV220"/>
      <c r="CLW220"/>
      <c r="CLX220"/>
      <c r="CLY220"/>
      <c r="CLZ220"/>
      <c r="CMA220"/>
      <c r="CMB220"/>
      <c r="CMC220"/>
      <c r="CMD220"/>
      <c r="CME220"/>
      <c r="CMF220"/>
      <c r="CMG220"/>
      <c r="CMH220"/>
      <c r="CMI220"/>
      <c r="CMJ220"/>
      <c r="CMK220"/>
      <c r="CML220"/>
      <c r="CMM220"/>
      <c r="CMN220"/>
      <c r="CMO220"/>
      <c r="CMP220"/>
      <c r="CMQ220"/>
      <c r="CMR220"/>
      <c r="CMS220"/>
      <c r="CMT220"/>
      <c r="CMU220"/>
      <c r="CMV220"/>
      <c r="CMW220"/>
      <c r="CMX220"/>
      <c r="CMY220"/>
      <c r="CMZ220"/>
      <c r="CNA220"/>
      <c r="CNB220"/>
      <c r="CNC220"/>
      <c r="CND220"/>
      <c r="CNE220"/>
      <c r="CNF220"/>
      <c r="CNG220"/>
      <c r="CNH220"/>
      <c r="CNI220"/>
      <c r="CNJ220"/>
      <c r="CNK220"/>
      <c r="CNL220"/>
      <c r="CNM220"/>
      <c r="CNN220"/>
      <c r="CNO220"/>
      <c r="CNP220"/>
      <c r="CNQ220"/>
      <c r="CNR220"/>
      <c r="CNS220"/>
      <c r="CNT220"/>
      <c r="CNU220"/>
      <c r="CNV220"/>
      <c r="CNW220"/>
      <c r="CNX220"/>
      <c r="CNY220"/>
      <c r="CNZ220"/>
      <c r="COA220"/>
      <c r="COB220"/>
      <c r="COC220"/>
      <c r="COD220"/>
      <c r="COE220"/>
      <c r="COF220"/>
      <c r="COG220"/>
      <c r="COH220"/>
      <c r="COI220"/>
      <c r="COJ220"/>
      <c r="COK220"/>
      <c r="COL220"/>
      <c r="COM220"/>
      <c r="CON220"/>
      <c r="COO220"/>
      <c r="COP220"/>
      <c r="COQ220"/>
      <c r="COR220"/>
      <c r="COS220"/>
      <c r="COT220"/>
      <c r="COU220"/>
      <c r="COV220"/>
      <c r="COW220"/>
      <c r="COX220"/>
      <c r="COY220"/>
      <c r="COZ220"/>
      <c r="CPA220"/>
      <c r="CPB220"/>
      <c r="CPC220"/>
      <c r="CPD220"/>
      <c r="CPE220"/>
      <c r="CPF220"/>
      <c r="CPG220"/>
      <c r="CPH220"/>
      <c r="CPI220"/>
      <c r="CPJ220"/>
      <c r="CPK220"/>
      <c r="CPL220"/>
      <c r="CPM220"/>
      <c r="CPN220"/>
      <c r="CPO220"/>
      <c r="CPP220"/>
      <c r="CPQ220"/>
      <c r="CPR220"/>
      <c r="CPS220"/>
      <c r="CPT220"/>
      <c r="CPU220"/>
      <c r="CPV220"/>
      <c r="CPW220"/>
      <c r="CPX220"/>
      <c r="CPY220"/>
      <c r="CPZ220"/>
      <c r="CQA220"/>
      <c r="CQB220"/>
      <c r="CQC220"/>
      <c r="CQD220"/>
      <c r="CQE220"/>
      <c r="CQF220"/>
      <c r="CQG220"/>
      <c r="CQH220"/>
      <c r="CQI220"/>
      <c r="CQJ220"/>
      <c r="CQK220"/>
      <c r="CQL220"/>
      <c r="CQM220"/>
      <c r="CQN220"/>
      <c r="CQO220"/>
      <c r="CQP220"/>
      <c r="CQQ220"/>
      <c r="CQR220"/>
      <c r="CQS220"/>
      <c r="CQT220"/>
      <c r="CQU220"/>
      <c r="CQV220"/>
      <c r="CQW220"/>
      <c r="CQX220"/>
      <c r="CQY220"/>
      <c r="CQZ220"/>
      <c r="CRA220"/>
      <c r="CRB220"/>
      <c r="CRC220"/>
      <c r="CRD220"/>
      <c r="CRE220"/>
      <c r="CRF220"/>
      <c r="CRG220"/>
      <c r="CRH220"/>
      <c r="CRI220"/>
      <c r="CRJ220"/>
      <c r="CRK220"/>
      <c r="CRL220"/>
      <c r="CRM220"/>
      <c r="CRN220"/>
      <c r="CRO220"/>
      <c r="CRP220"/>
      <c r="CRQ220"/>
      <c r="CRR220"/>
      <c r="CRS220"/>
      <c r="CRT220"/>
      <c r="CRU220"/>
      <c r="CRV220"/>
      <c r="CRW220"/>
      <c r="CRX220"/>
      <c r="CRY220"/>
      <c r="CRZ220"/>
      <c r="CSA220"/>
      <c r="CSB220"/>
      <c r="CSC220"/>
      <c r="CSD220"/>
      <c r="CSE220"/>
      <c r="CSF220"/>
      <c r="CSG220"/>
      <c r="CSH220"/>
      <c r="CSI220"/>
      <c r="CSJ220"/>
      <c r="CSK220"/>
      <c r="CSL220"/>
      <c r="CSM220"/>
      <c r="CSN220"/>
      <c r="CSO220"/>
      <c r="CSP220"/>
      <c r="CSQ220"/>
      <c r="CSR220"/>
      <c r="CSS220"/>
      <c r="CST220"/>
      <c r="CSU220"/>
      <c r="CSV220"/>
      <c r="CSW220"/>
      <c r="CSX220"/>
      <c r="CSY220"/>
      <c r="CSZ220"/>
      <c r="CTA220"/>
      <c r="CTB220"/>
      <c r="CTC220"/>
      <c r="CTD220"/>
      <c r="CTE220"/>
      <c r="CTF220"/>
      <c r="CTG220"/>
      <c r="CTH220"/>
      <c r="CTI220"/>
      <c r="CTJ220"/>
      <c r="CTK220"/>
      <c r="CTL220"/>
      <c r="CTM220"/>
      <c r="CTN220"/>
      <c r="CTO220"/>
      <c r="CTP220"/>
      <c r="CTQ220"/>
      <c r="CTR220"/>
      <c r="CTS220"/>
      <c r="CTT220"/>
      <c r="CTU220"/>
      <c r="CTV220"/>
      <c r="CTW220"/>
      <c r="CTX220"/>
      <c r="CTY220"/>
      <c r="CTZ220"/>
      <c r="CUA220"/>
      <c r="CUB220"/>
      <c r="CUC220"/>
      <c r="CUD220"/>
      <c r="CUE220"/>
      <c r="CUF220"/>
      <c r="CUG220"/>
      <c r="CUH220"/>
      <c r="CUI220"/>
      <c r="CUJ220"/>
      <c r="CUK220"/>
      <c r="CUL220"/>
      <c r="CUM220"/>
      <c r="CUN220"/>
      <c r="CUO220"/>
      <c r="CUP220"/>
      <c r="CUQ220"/>
      <c r="CUR220"/>
      <c r="CUS220"/>
      <c r="CUT220"/>
      <c r="CUU220"/>
      <c r="CUV220"/>
      <c r="CUW220"/>
      <c r="CUX220"/>
      <c r="CUY220"/>
      <c r="CUZ220"/>
      <c r="CVA220"/>
      <c r="CVB220"/>
      <c r="CVC220"/>
      <c r="CVD220"/>
      <c r="CVE220"/>
      <c r="CVF220"/>
      <c r="CVG220"/>
      <c r="CVH220"/>
      <c r="CVI220"/>
      <c r="CVJ220"/>
      <c r="CVK220"/>
      <c r="CVL220"/>
      <c r="CVM220"/>
      <c r="CVN220"/>
      <c r="CVO220"/>
      <c r="CVP220"/>
      <c r="CVQ220"/>
      <c r="CVR220"/>
      <c r="CVS220"/>
      <c r="CVT220"/>
      <c r="CVU220"/>
      <c r="CVV220"/>
      <c r="CVW220"/>
      <c r="CVX220"/>
      <c r="CVY220"/>
      <c r="CVZ220"/>
      <c r="CWA220"/>
      <c r="CWB220"/>
      <c r="CWC220"/>
      <c r="CWD220"/>
      <c r="CWE220"/>
      <c r="CWF220"/>
      <c r="CWG220"/>
      <c r="CWH220"/>
      <c r="CWI220"/>
      <c r="CWJ220"/>
      <c r="CWK220"/>
      <c r="CWL220"/>
      <c r="CWM220"/>
      <c r="CWN220"/>
      <c r="CWO220"/>
      <c r="CWP220"/>
      <c r="CWQ220"/>
      <c r="CWR220"/>
      <c r="CWS220"/>
      <c r="CWT220"/>
      <c r="CWU220"/>
      <c r="CWV220"/>
      <c r="CWW220"/>
      <c r="CWX220"/>
      <c r="CWY220"/>
      <c r="CWZ220"/>
      <c r="CXA220"/>
      <c r="CXB220"/>
      <c r="CXC220"/>
      <c r="CXD220"/>
      <c r="CXE220"/>
      <c r="CXF220"/>
      <c r="CXG220"/>
      <c r="CXH220"/>
      <c r="CXI220"/>
      <c r="CXJ220"/>
      <c r="CXK220"/>
      <c r="CXL220"/>
      <c r="CXM220"/>
      <c r="CXN220"/>
      <c r="CXO220"/>
      <c r="CXP220"/>
      <c r="CXQ220"/>
      <c r="CXR220"/>
      <c r="CXS220"/>
      <c r="CXT220"/>
      <c r="CXU220"/>
      <c r="CXV220"/>
      <c r="CXW220"/>
      <c r="CXX220"/>
      <c r="CXY220"/>
      <c r="CXZ220"/>
      <c r="CYA220"/>
      <c r="CYB220"/>
      <c r="CYC220"/>
      <c r="CYD220"/>
      <c r="CYE220"/>
      <c r="CYF220"/>
      <c r="CYG220"/>
      <c r="CYH220"/>
      <c r="CYI220"/>
      <c r="CYJ220"/>
      <c r="CYK220"/>
      <c r="CYL220"/>
      <c r="CYM220"/>
      <c r="CYN220"/>
      <c r="CYO220"/>
      <c r="CYP220"/>
      <c r="CYQ220"/>
      <c r="CYR220"/>
      <c r="CYS220"/>
      <c r="CYT220"/>
      <c r="CYU220"/>
      <c r="CYV220"/>
      <c r="CYW220"/>
      <c r="CYX220"/>
      <c r="CYY220"/>
      <c r="CYZ220"/>
      <c r="CZA220"/>
      <c r="CZB220"/>
      <c r="CZC220"/>
      <c r="CZD220"/>
      <c r="CZE220"/>
      <c r="CZF220"/>
      <c r="CZG220"/>
      <c r="CZH220"/>
      <c r="CZI220"/>
      <c r="CZJ220"/>
      <c r="CZK220"/>
      <c r="CZL220"/>
      <c r="CZM220"/>
      <c r="CZN220"/>
      <c r="CZO220"/>
      <c r="CZP220"/>
      <c r="CZQ220"/>
      <c r="CZR220"/>
      <c r="CZS220"/>
      <c r="CZT220"/>
      <c r="CZU220"/>
      <c r="CZV220"/>
      <c r="CZW220"/>
      <c r="CZX220"/>
      <c r="CZY220"/>
      <c r="CZZ220"/>
      <c r="DAA220"/>
      <c r="DAB220"/>
      <c r="DAC220"/>
      <c r="DAD220"/>
      <c r="DAE220"/>
      <c r="DAF220"/>
      <c r="DAG220"/>
      <c r="DAH220"/>
      <c r="DAI220"/>
      <c r="DAJ220"/>
      <c r="DAK220"/>
      <c r="DAL220"/>
      <c r="DAM220"/>
      <c r="DAN220"/>
      <c r="DAO220"/>
      <c r="DAP220"/>
      <c r="DAQ220"/>
      <c r="DAR220"/>
      <c r="DAS220"/>
      <c r="DAT220"/>
      <c r="DAU220"/>
      <c r="DAV220"/>
      <c r="DAW220"/>
      <c r="DAX220"/>
      <c r="DAY220"/>
      <c r="DAZ220"/>
      <c r="DBA220"/>
      <c r="DBB220"/>
      <c r="DBC220"/>
      <c r="DBD220"/>
      <c r="DBE220"/>
      <c r="DBF220"/>
      <c r="DBG220"/>
      <c r="DBH220"/>
      <c r="DBI220"/>
      <c r="DBJ220"/>
      <c r="DBK220"/>
      <c r="DBL220"/>
      <c r="DBM220"/>
      <c r="DBN220"/>
      <c r="DBO220"/>
      <c r="DBP220"/>
      <c r="DBQ220"/>
      <c r="DBR220"/>
      <c r="DBS220"/>
      <c r="DBT220"/>
      <c r="DBU220"/>
      <c r="DBV220"/>
      <c r="DBW220"/>
      <c r="DBX220"/>
      <c r="DBY220"/>
      <c r="DBZ220"/>
      <c r="DCA220"/>
      <c r="DCB220"/>
      <c r="DCC220"/>
      <c r="DCD220"/>
      <c r="DCE220"/>
      <c r="DCF220"/>
      <c r="DCG220"/>
      <c r="DCH220"/>
      <c r="DCI220"/>
      <c r="DCJ220"/>
      <c r="DCK220"/>
      <c r="DCL220"/>
      <c r="DCM220"/>
      <c r="DCN220"/>
      <c r="DCO220"/>
      <c r="DCP220"/>
      <c r="DCQ220"/>
      <c r="DCR220"/>
      <c r="DCS220"/>
      <c r="DCT220"/>
      <c r="DCU220"/>
      <c r="DCV220"/>
      <c r="DCW220"/>
      <c r="DCX220"/>
      <c r="DCY220"/>
      <c r="DCZ220"/>
      <c r="DDA220"/>
      <c r="DDB220"/>
      <c r="DDC220"/>
      <c r="DDD220"/>
      <c r="DDE220"/>
      <c r="DDF220"/>
      <c r="DDG220"/>
      <c r="DDH220"/>
      <c r="DDI220"/>
      <c r="DDJ220"/>
      <c r="DDK220"/>
      <c r="DDL220"/>
      <c r="DDM220"/>
      <c r="DDN220"/>
      <c r="DDO220"/>
      <c r="DDP220"/>
      <c r="DDQ220"/>
      <c r="DDR220"/>
      <c r="DDS220"/>
      <c r="DDT220"/>
      <c r="DDU220"/>
      <c r="DDV220"/>
      <c r="DDW220"/>
      <c r="DDX220"/>
      <c r="DDY220"/>
      <c r="DDZ220"/>
      <c r="DEA220"/>
      <c r="DEB220"/>
      <c r="DEC220"/>
      <c r="DED220"/>
      <c r="DEE220"/>
      <c r="DEF220"/>
      <c r="DEG220"/>
      <c r="DEH220"/>
      <c r="DEI220"/>
      <c r="DEJ220"/>
      <c r="DEK220"/>
      <c r="DEL220"/>
      <c r="DEM220"/>
      <c r="DEN220"/>
      <c r="DEO220"/>
      <c r="DEP220"/>
      <c r="DEQ220"/>
      <c r="DER220"/>
      <c r="DES220"/>
      <c r="DET220"/>
      <c r="DEU220"/>
    </row>
    <row r="221" spans="1:2855" s="37" customFormat="1" ht="15">
      <c r="A221" s="58" t="s">
        <v>37</v>
      </c>
      <c r="B221" s="59"/>
      <c r="C221" s="59"/>
      <c r="D221" s="58" t="s">
        <v>38</v>
      </c>
      <c r="E221" s="60" t="s">
        <v>1</v>
      </c>
      <c r="F221" s="61">
        <v>0</v>
      </c>
      <c r="G221" s="62">
        <v>0</v>
      </c>
      <c r="H221" s="62">
        <f t="shared" si="9"/>
        <v>0</v>
      </c>
      <c r="I221" s="67">
        <f t="shared" si="10"/>
        <v>0</v>
      </c>
      <c r="J221" s="62">
        <f>TRUNC((SUM(J222:J318)),2)</f>
        <v>76921.83</v>
      </c>
      <c r="K221" s="45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  <c r="IQ221"/>
      <c r="IR221"/>
      <c r="IS221"/>
      <c r="IT221"/>
      <c r="IU221"/>
      <c r="IV221"/>
      <c r="IW221"/>
      <c r="IX221"/>
      <c r="IY221"/>
      <c r="IZ221"/>
      <c r="JA221"/>
      <c r="JB221"/>
      <c r="JC221"/>
      <c r="JD221"/>
      <c r="JE221"/>
      <c r="JF221"/>
      <c r="JG221"/>
      <c r="JH221"/>
      <c r="JI221"/>
      <c r="JJ221"/>
      <c r="JK221"/>
      <c r="JL221"/>
      <c r="JM221"/>
      <c r="JN221"/>
      <c r="JO221"/>
      <c r="JP221"/>
      <c r="JQ221"/>
      <c r="JR221"/>
      <c r="JS221"/>
      <c r="JT221"/>
      <c r="JU221"/>
      <c r="JV221"/>
      <c r="JW221"/>
      <c r="JX221"/>
      <c r="JY221"/>
      <c r="JZ221"/>
      <c r="KA221"/>
      <c r="KB221"/>
      <c r="KC221"/>
      <c r="KD221"/>
      <c r="KE221"/>
      <c r="KF221"/>
      <c r="KG221"/>
      <c r="KH221"/>
      <c r="KI221"/>
      <c r="KJ221"/>
      <c r="KK221"/>
      <c r="KL221"/>
      <c r="KM221"/>
      <c r="KN221"/>
      <c r="KO221"/>
      <c r="KP221"/>
      <c r="KQ221"/>
      <c r="KR221"/>
      <c r="KS221"/>
      <c r="KT221"/>
      <c r="KU221"/>
      <c r="KV221"/>
      <c r="KW221"/>
      <c r="KX221"/>
      <c r="KY221"/>
      <c r="KZ221"/>
      <c r="LA221"/>
      <c r="LB221"/>
      <c r="LC221"/>
      <c r="LD221"/>
      <c r="LE221"/>
      <c r="LF221"/>
      <c r="LG221"/>
      <c r="LH221"/>
      <c r="LI221"/>
      <c r="LJ221"/>
      <c r="LK221"/>
      <c r="LL221"/>
      <c r="LM221"/>
      <c r="LN221"/>
      <c r="LO221"/>
      <c r="LP221"/>
      <c r="LQ221"/>
      <c r="LR221"/>
      <c r="LS221"/>
      <c r="LT221"/>
      <c r="LU221"/>
      <c r="LV221"/>
      <c r="LW221"/>
      <c r="LX221"/>
      <c r="LY221"/>
      <c r="LZ221"/>
      <c r="MA221"/>
      <c r="MB221"/>
      <c r="MC221"/>
      <c r="MD221"/>
      <c r="ME221"/>
      <c r="MF221"/>
      <c r="MG221"/>
      <c r="MH221"/>
      <c r="MI221"/>
      <c r="MJ221"/>
      <c r="MK221"/>
      <c r="ML221"/>
      <c r="MM221"/>
      <c r="MN221"/>
      <c r="MO221"/>
      <c r="MP221"/>
      <c r="MQ221"/>
      <c r="MR221"/>
      <c r="MS221"/>
      <c r="MT221"/>
      <c r="MU221"/>
      <c r="MV221"/>
      <c r="MW221"/>
      <c r="MX221"/>
      <c r="MY221"/>
      <c r="MZ221"/>
      <c r="NA221"/>
      <c r="NB221"/>
      <c r="NC221"/>
      <c r="ND221"/>
      <c r="NE221"/>
      <c r="NF221"/>
      <c r="NG221"/>
      <c r="NH221"/>
      <c r="NI221"/>
      <c r="NJ221"/>
      <c r="NK221"/>
      <c r="NL221"/>
      <c r="NM221"/>
      <c r="NN221"/>
      <c r="NO221"/>
      <c r="NP221"/>
      <c r="NQ221"/>
      <c r="NR221"/>
      <c r="NS221"/>
      <c r="NT221"/>
      <c r="NU221"/>
      <c r="NV221"/>
      <c r="NW221"/>
      <c r="NX221"/>
      <c r="NY221"/>
      <c r="NZ221"/>
      <c r="OA221"/>
      <c r="OB221"/>
      <c r="OC221"/>
      <c r="OD221"/>
      <c r="OE221"/>
      <c r="OF221"/>
      <c r="OG221"/>
      <c r="OH221"/>
      <c r="OI221"/>
      <c r="OJ221"/>
      <c r="OK221"/>
      <c r="OL221"/>
      <c r="OM221"/>
      <c r="ON221"/>
      <c r="OO221"/>
      <c r="OP221"/>
      <c r="OQ221"/>
      <c r="OR221"/>
      <c r="OS221"/>
      <c r="OT221"/>
      <c r="OU221"/>
      <c r="OV221"/>
      <c r="OW221"/>
      <c r="OX221"/>
      <c r="OY221"/>
      <c r="OZ221"/>
      <c r="PA221"/>
      <c r="PB221"/>
      <c r="PC221"/>
      <c r="PD221"/>
      <c r="PE221"/>
      <c r="PF221"/>
      <c r="PG221"/>
      <c r="PH221"/>
      <c r="PI221"/>
      <c r="PJ221"/>
      <c r="PK221"/>
      <c r="PL221"/>
      <c r="PM221"/>
      <c r="PN221"/>
      <c r="PO221"/>
      <c r="PP221"/>
      <c r="PQ221"/>
      <c r="PR221"/>
      <c r="PS221"/>
      <c r="PT221"/>
      <c r="PU221"/>
      <c r="PV221"/>
      <c r="PW221"/>
      <c r="PX221"/>
      <c r="PY221"/>
      <c r="PZ221"/>
      <c r="QA221"/>
      <c r="QB221"/>
      <c r="QC221"/>
      <c r="QD221"/>
      <c r="QE221"/>
      <c r="QF221"/>
      <c r="QG221"/>
      <c r="QH221"/>
      <c r="QI221"/>
      <c r="QJ221"/>
      <c r="QK221"/>
      <c r="QL221"/>
      <c r="QM221"/>
      <c r="QN221"/>
      <c r="QO221"/>
      <c r="QP221"/>
      <c r="QQ221"/>
      <c r="QR221"/>
      <c r="QS221"/>
      <c r="QT221"/>
      <c r="QU221"/>
      <c r="QV221"/>
      <c r="QW221"/>
      <c r="QX221"/>
      <c r="QY221"/>
      <c r="QZ221"/>
      <c r="RA221"/>
      <c r="RB221"/>
      <c r="RC221"/>
      <c r="RD221"/>
      <c r="RE221"/>
      <c r="RF221"/>
      <c r="RG221"/>
      <c r="RH221"/>
      <c r="RI221"/>
      <c r="RJ221"/>
      <c r="RK221"/>
      <c r="RL221"/>
      <c r="RM221"/>
      <c r="RN221"/>
      <c r="RO221"/>
      <c r="RP221"/>
      <c r="RQ221"/>
      <c r="RR221"/>
      <c r="RS221"/>
      <c r="RT221"/>
      <c r="RU221"/>
      <c r="RV221"/>
      <c r="RW221"/>
      <c r="RX221"/>
      <c r="RY221"/>
      <c r="RZ221"/>
      <c r="SA221"/>
      <c r="SB221"/>
      <c r="SC221"/>
      <c r="SD221"/>
      <c r="SE221"/>
      <c r="SF221"/>
      <c r="SG221"/>
      <c r="SH221"/>
      <c r="SI221"/>
      <c r="SJ221"/>
      <c r="SK221"/>
      <c r="SL221"/>
      <c r="SM221"/>
      <c r="SN221"/>
      <c r="SO221"/>
      <c r="SP221"/>
      <c r="SQ221"/>
      <c r="SR221"/>
      <c r="SS221"/>
      <c r="ST221"/>
      <c r="SU221"/>
      <c r="SV221"/>
      <c r="SW221"/>
      <c r="SX221"/>
      <c r="SY221"/>
      <c r="SZ221"/>
      <c r="TA221"/>
      <c r="TB221"/>
      <c r="TC221"/>
      <c r="TD221"/>
      <c r="TE221"/>
      <c r="TF221"/>
      <c r="TG221"/>
      <c r="TH221"/>
      <c r="TI221"/>
      <c r="TJ221"/>
      <c r="TK221"/>
      <c r="TL221"/>
      <c r="TM221"/>
      <c r="TN221"/>
      <c r="TO221"/>
      <c r="TP221"/>
      <c r="TQ221"/>
      <c r="TR221"/>
      <c r="TS221"/>
      <c r="TT221"/>
      <c r="TU221"/>
      <c r="TV221"/>
      <c r="TW221"/>
      <c r="TX221"/>
      <c r="TY221"/>
      <c r="TZ221"/>
      <c r="UA221"/>
      <c r="UB221"/>
      <c r="UC221"/>
      <c r="UD221"/>
      <c r="UE221"/>
      <c r="UF221"/>
      <c r="UG221"/>
      <c r="UH221"/>
      <c r="UI221"/>
      <c r="UJ221"/>
      <c r="UK221"/>
      <c r="UL221"/>
      <c r="UM221"/>
      <c r="UN221"/>
      <c r="UO221"/>
      <c r="UP221"/>
      <c r="UQ221"/>
      <c r="UR221"/>
      <c r="US221"/>
      <c r="UT221"/>
      <c r="UU221"/>
      <c r="UV221"/>
      <c r="UW221"/>
      <c r="UX221"/>
      <c r="UY221"/>
      <c r="UZ221"/>
      <c r="VA221"/>
      <c r="VB221"/>
      <c r="VC221"/>
      <c r="VD221"/>
      <c r="VE221"/>
      <c r="VF221"/>
      <c r="VG221"/>
      <c r="VH221"/>
      <c r="VI221"/>
      <c r="VJ221"/>
      <c r="VK221"/>
      <c r="VL221"/>
      <c r="VM221"/>
      <c r="VN221"/>
      <c r="VO221"/>
      <c r="VP221"/>
      <c r="VQ221"/>
      <c r="VR221"/>
      <c r="VS221"/>
      <c r="VT221"/>
      <c r="VU221"/>
      <c r="VV221"/>
      <c r="VW221"/>
      <c r="VX221"/>
      <c r="VY221"/>
      <c r="VZ221"/>
      <c r="WA221"/>
      <c r="WB221"/>
      <c r="WC221"/>
      <c r="WD221"/>
      <c r="WE221"/>
      <c r="WF221"/>
      <c r="WG221"/>
      <c r="WH221"/>
      <c r="WI221"/>
      <c r="WJ221"/>
      <c r="WK221"/>
      <c r="WL221"/>
      <c r="WM221"/>
      <c r="WN221"/>
      <c r="WO221"/>
      <c r="WP221"/>
      <c r="WQ221"/>
      <c r="WR221"/>
      <c r="WS221"/>
      <c r="WT221"/>
      <c r="WU221"/>
      <c r="WV221"/>
      <c r="WW221"/>
      <c r="WX221"/>
      <c r="WY221"/>
      <c r="WZ221"/>
      <c r="XA221"/>
      <c r="XB221"/>
      <c r="XC221"/>
      <c r="XD221"/>
      <c r="XE221"/>
      <c r="XF221"/>
      <c r="XG221"/>
      <c r="XH221"/>
      <c r="XI221"/>
      <c r="XJ221"/>
      <c r="XK221"/>
      <c r="XL221"/>
      <c r="XM221"/>
      <c r="XN221"/>
      <c r="XO221"/>
      <c r="XP221"/>
      <c r="XQ221"/>
      <c r="XR221"/>
      <c r="XS221"/>
      <c r="XT221"/>
      <c r="XU221"/>
      <c r="XV221"/>
      <c r="XW221"/>
      <c r="XX221"/>
      <c r="XY221"/>
      <c r="XZ221"/>
      <c r="YA221"/>
      <c r="YB221"/>
      <c r="YC221"/>
      <c r="YD221"/>
      <c r="YE221"/>
      <c r="YF221"/>
      <c r="YG221"/>
      <c r="YH221"/>
      <c r="YI221"/>
      <c r="YJ221"/>
      <c r="YK221"/>
      <c r="YL221"/>
      <c r="YM221"/>
      <c r="YN221"/>
      <c r="YO221"/>
      <c r="YP221"/>
      <c r="YQ221"/>
      <c r="YR221"/>
      <c r="YS221"/>
      <c r="YT221"/>
      <c r="YU221"/>
      <c r="YV221"/>
      <c r="YW221"/>
      <c r="YX221"/>
      <c r="YY221"/>
      <c r="YZ221"/>
      <c r="ZA221"/>
      <c r="ZB221"/>
      <c r="ZC221"/>
      <c r="ZD221"/>
      <c r="ZE221"/>
      <c r="ZF221"/>
      <c r="ZG221"/>
      <c r="ZH221"/>
      <c r="ZI221"/>
      <c r="ZJ221"/>
      <c r="ZK221"/>
      <c r="ZL221"/>
      <c r="ZM221"/>
      <c r="ZN221"/>
      <c r="ZO221"/>
      <c r="ZP221"/>
      <c r="ZQ221"/>
      <c r="ZR221"/>
      <c r="ZS221"/>
      <c r="ZT221"/>
      <c r="ZU221"/>
      <c r="ZV221"/>
      <c r="ZW221"/>
      <c r="ZX221"/>
      <c r="ZY221"/>
      <c r="ZZ221"/>
      <c r="AAA221"/>
      <c r="AAB221"/>
      <c r="AAC221"/>
      <c r="AAD221"/>
      <c r="AAE221"/>
      <c r="AAF221"/>
      <c r="AAG221"/>
      <c r="AAH221"/>
      <c r="AAI221"/>
      <c r="AAJ221"/>
      <c r="AAK221"/>
      <c r="AAL221"/>
      <c r="AAM221"/>
      <c r="AAN221"/>
      <c r="AAO221"/>
      <c r="AAP221"/>
      <c r="AAQ221"/>
      <c r="AAR221"/>
      <c r="AAS221"/>
      <c r="AAT221"/>
      <c r="AAU221"/>
      <c r="AAV221"/>
      <c r="AAW221"/>
      <c r="AAX221"/>
      <c r="AAY221"/>
      <c r="AAZ221"/>
      <c r="ABA221"/>
      <c r="ABB221"/>
      <c r="ABC221"/>
      <c r="ABD221"/>
      <c r="ABE221"/>
      <c r="ABF221"/>
      <c r="ABG221"/>
      <c r="ABH221"/>
      <c r="ABI221"/>
      <c r="ABJ221"/>
      <c r="ABK221"/>
      <c r="ABL221"/>
      <c r="ABM221"/>
      <c r="ABN221"/>
      <c r="ABO221"/>
      <c r="ABP221"/>
      <c r="ABQ221"/>
      <c r="ABR221"/>
      <c r="ABS221"/>
      <c r="ABT221"/>
      <c r="ABU221"/>
      <c r="ABV221"/>
      <c r="ABW221"/>
      <c r="ABX221"/>
      <c r="ABY221"/>
      <c r="ABZ221"/>
      <c r="ACA221"/>
      <c r="ACB221"/>
      <c r="ACC221"/>
      <c r="ACD221"/>
      <c r="ACE221"/>
      <c r="ACF221"/>
      <c r="ACG221"/>
      <c r="ACH221"/>
      <c r="ACI221"/>
      <c r="ACJ221"/>
      <c r="ACK221"/>
      <c r="ACL221"/>
      <c r="ACM221"/>
      <c r="ACN221"/>
      <c r="ACO221"/>
      <c r="ACP221"/>
      <c r="ACQ221"/>
      <c r="ACR221"/>
      <c r="ACS221"/>
      <c r="ACT221"/>
      <c r="ACU221"/>
      <c r="ACV221"/>
      <c r="ACW221"/>
      <c r="ACX221"/>
      <c r="ACY221"/>
      <c r="ACZ221"/>
      <c r="ADA221"/>
      <c r="ADB221"/>
      <c r="ADC221"/>
      <c r="ADD221"/>
      <c r="ADE221"/>
      <c r="ADF221"/>
      <c r="ADG221"/>
      <c r="ADH221"/>
      <c r="ADI221"/>
      <c r="ADJ221"/>
      <c r="ADK221"/>
      <c r="ADL221"/>
      <c r="ADM221"/>
      <c r="ADN221"/>
      <c r="ADO221"/>
      <c r="ADP221"/>
      <c r="ADQ221"/>
      <c r="ADR221"/>
      <c r="ADS221"/>
      <c r="ADT221"/>
      <c r="ADU221"/>
      <c r="ADV221"/>
      <c r="ADW221"/>
      <c r="ADX221"/>
      <c r="ADY221"/>
      <c r="ADZ221"/>
      <c r="AEA221"/>
      <c r="AEB221"/>
      <c r="AEC221"/>
      <c r="AED221"/>
      <c r="AEE221"/>
      <c r="AEF221"/>
      <c r="AEG221"/>
      <c r="AEH221"/>
      <c r="AEI221"/>
      <c r="AEJ221"/>
      <c r="AEK221"/>
      <c r="AEL221"/>
      <c r="AEM221"/>
      <c r="AEN221"/>
      <c r="AEO221"/>
      <c r="AEP221"/>
      <c r="AEQ221"/>
      <c r="AER221"/>
      <c r="AES221"/>
      <c r="AET221"/>
      <c r="AEU221"/>
      <c r="AEV221"/>
      <c r="AEW221"/>
      <c r="AEX221"/>
      <c r="AEY221"/>
      <c r="AEZ221"/>
      <c r="AFA221"/>
      <c r="AFB221"/>
      <c r="AFC221"/>
      <c r="AFD221"/>
      <c r="AFE221"/>
      <c r="AFF221"/>
      <c r="AFG221"/>
      <c r="AFH221"/>
      <c r="AFI221"/>
      <c r="AFJ221"/>
      <c r="AFK221"/>
      <c r="AFL221"/>
      <c r="AFM221"/>
      <c r="AFN221"/>
      <c r="AFO221"/>
      <c r="AFP221"/>
      <c r="AFQ221"/>
      <c r="AFR221"/>
      <c r="AFS221"/>
      <c r="AFT221"/>
      <c r="AFU221"/>
      <c r="AFV221"/>
      <c r="AFW221"/>
      <c r="AFX221"/>
      <c r="AFY221"/>
      <c r="AFZ221"/>
      <c r="AGA221"/>
      <c r="AGB221"/>
      <c r="AGC221"/>
      <c r="AGD221"/>
      <c r="AGE221"/>
      <c r="AGF221"/>
      <c r="AGG221"/>
      <c r="AGH221"/>
      <c r="AGI221"/>
      <c r="AGJ221"/>
      <c r="AGK221"/>
      <c r="AGL221"/>
      <c r="AGM221"/>
      <c r="AGN221"/>
      <c r="AGO221"/>
      <c r="AGP221"/>
      <c r="AGQ221"/>
      <c r="AGR221"/>
      <c r="AGS221"/>
      <c r="AGT221"/>
      <c r="AGU221"/>
      <c r="AGV221"/>
      <c r="AGW221"/>
      <c r="AGX221"/>
      <c r="AGY221"/>
      <c r="AGZ221"/>
      <c r="AHA221"/>
      <c r="AHB221"/>
      <c r="AHC221"/>
      <c r="AHD221"/>
      <c r="AHE221"/>
      <c r="AHF221"/>
      <c r="AHG221"/>
      <c r="AHH221"/>
      <c r="AHI221"/>
      <c r="AHJ221"/>
      <c r="AHK221"/>
      <c r="AHL221"/>
      <c r="AHM221"/>
      <c r="AHN221"/>
      <c r="AHO221"/>
      <c r="AHP221"/>
      <c r="AHQ221"/>
      <c r="AHR221"/>
      <c r="AHS221"/>
      <c r="AHT221"/>
      <c r="AHU221"/>
      <c r="AHV221"/>
      <c r="AHW221"/>
      <c r="AHX221"/>
      <c r="AHY221"/>
      <c r="AHZ221"/>
      <c r="AIA221"/>
      <c r="AIB221"/>
      <c r="AIC221"/>
      <c r="AID221"/>
      <c r="AIE221"/>
      <c r="AIF221"/>
      <c r="AIG221"/>
      <c r="AIH221"/>
      <c r="AII221"/>
      <c r="AIJ221"/>
      <c r="AIK221"/>
      <c r="AIL221"/>
      <c r="AIM221"/>
      <c r="AIN221"/>
      <c r="AIO221"/>
      <c r="AIP221"/>
      <c r="AIQ221"/>
      <c r="AIR221"/>
      <c r="AIS221"/>
      <c r="AIT221"/>
      <c r="AIU221"/>
      <c r="AIV221"/>
      <c r="AIW221"/>
      <c r="AIX221"/>
      <c r="AIY221"/>
      <c r="AIZ221"/>
      <c r="AJA221"/>
      <c r="AJB221"/>
      <c r="AJC221"/>
      <c r="AJD221"/>
      <c r="AJE221"/>
      <c r="AJF221"/>
      <c r="AJG221"/>
      <c r="AJH221"/>
      <c r="AJI221"/>
      <c r="AJJ221"/>
      <c r="AJK221"/>
      <c r="AJL221"/>
      <c r="AJM221"/>
      <c r="AJN221"/>
      <c r="AJO221"/>
      <c r="AJP221"/>
      <c r="AJQ221"/>
      <c r="AJR221"/>
      <c r="AJS221"/>
      <c r="AJT221"/>
      <c r="AJU221"/>
      <c r="AJV221"/>
      <c r="AJW221"/>
      <c r="AJX221"/>
      <c r="AJY221"/>
      <c r="AJZ221"/>
      <c r="AKA221"/>
      <c r="AKB221"/>
      <c r="AKC221"/>
      <c r="AKD221"/>
      <c r="AKE221"/>
      <c r="AKF221"/>
      <c r="AKG221"/>
      <c r="AKH221"/>
      <c r="AKI221"/>
      <c r="AKJ221"/>
      <c r="AKK221"/>
      <c r="AKL221"/>
      <c r="AKM221"/>
      <c r="AKN221"/>
      <c r="AKO221"/>
      <c r="AKP221"/>
      <c r="AKQ221"/>
      <c r="AKR221"/>
      <c r="AKS221"/>
      <c r="AKT221"/>
      <c r="AKU221"/>
      <c r="AKV221"/>
      <c r="AKW221"/>
      <c r="AKX221"/>
      <c r="AKY221"/>
      <c r="AKZ221"/>
      <c r="ALA221"/>
      <c r="ALB221"/>
      <c r="ALC221"/>
      <c r="ALD221"/>
      <c r="ALE221"/>
      <c r="ALF221"/>
      <c r="ALG221"/>
      <c r="ALH221"/>
      <c r="ALI221"/>
      <c r="ALJ221"/>
      <c r="ALK221"/>
      <c r="ALL221"/>
      <c r="ALM221"/>
      <c r="ALN221"/>
      <c r="ALO221"/>
      <c r="ALP221"/>
      <c r="ALQ221"/>
      <c r="ALR221"/>
      <c r="ALS221"/>
      <c r="ALT221"/>
      <c r="ALU221"/>
      <c r="ALV221"/>
      <c r="ALW221"/>
      <c r="ALX221"/>
      <c r="ALY221"/>
      <c r="ALZ221"/>
      <c r="AMA221"/>
      <c r="AMB221"/>
      <c r="AMC221"/>
      <c r="AMD221"/>
      <c r="AME221"/>
      <c r="AMF221"/>
      <c r="AMG221"/>
      <c r="AMH221"/>
      <c r="AMI221"/>
      <c r="AMJ221"/>
      <c r="AMK221"/>
      <c r="AML221"/>
      <c r="AMM221"/>
      <c r="AMN221"/>
      <c r="AMO221"/>
      <c r="AMP221"/>
      <c r="AMQ221"/>
      <c r="AMR221"/>
      <c r="AMS221"/>
      <c r="AMT221"/>
      <c r="AMU221"/>
      <c r="AMV221"/>
      <c r="AMW221"/>
      <c r="AMX221"/>
      <c r="AMY221"/>
      <c r="AMZ221"/>
      <c r="ANA221"/>
      <c r="ANB221"/>
      <c r="ANC221"/>
      <c r="AND221"/>
      <c r="ANE221"/>
      <c r="ANF221"/>
      <c r="ANG221"/>
      <c r="ANH221"/>
      <c r="ANI221"/>
      <c r="ANJ221"/>
      <c r="ANK221"/>
      <c r="ANL221"/>
      <c r="ANM221"/>
      <c r="ANN221"/>
      <c r="ANO221"/>
      <c r="ANP221"/>
      <c r="ANQ221"/>
      <c r="ANR221"/>
      <c r="ANS221"/>
      <c r="ANT221"/>
      <c r="ANU221"/>
      <c r="ANV221"/>
      <c r="ANW221"/>
      <c r="ANX221"/>
      <c r="ANY221"/>
      <c r="ANZ221"/>
      <c r="AOA221"/>
      <c r="AOB221"/>
      <c r="AOC221"/>
      <c r="AOD221"/>
      <c r="AOE221"/>
      <c r="AOF221"/>
      <c r="AOG221"/>
      <c r="AOH221"/>
      <c r="AOI221"/>
      <c r="AOJ221"/>
      <c r="AOK221"/>
      <c r="AOL221"/>
      <c r="AOM221"/>
      <c r="AON221"/>
      <c r="AOO221"/>
      <c r="AOP221"/>
      <c r="AOQ221"/>
      <c r="AOR221"/>
      <c r="AOS221"/>
      <c r="AOT221"/>
      <c r="AOU221"/>
      <c r="AOV221"/>
      <c r="AOW221"/>
      <c r="AOX221"/>
      <c r="AOY221"/>
      <c r="AOZ221"/>
      <c r="APA221"/>
      <c r="APB221"/>
      <c r="APC221"/>
      <c r="APD221"/>
      <c r="APE221"/>
      <c r="APF221"/>
      <c r="APG221"/>
      <c r="APH221"/>
      <c r="API221"/>
      <c r="APJ221"/>
      <c r="APK221"/>
      <c r="APL221"/>
      <c r="APM221"/>
      <c r="APN221"/>
      <c r="APO221"/>
      <c r="APP221"/>
      <c r="APQ221"/>
      <c r="APR221"/>
      <c r="APS221"/>
      <c r="APT221"/>
      <c r="APU221"/>
      <c r="APV221"/>
      <c r="APW221"/>
      <c r="APX221"/>
      <c r="APY221"/>
      <c r="APZ221"/>
      <c r="AQA221"/>
      <c r="AQB221"/>
      <c r="AQC221"/>
      <c r="AQD221"/>
      <c r="AQE221"/>
      <c r="AQF221"/>
      <c r="AQG221"/>
      <c r="AQH221"/>
      <c r="AQI221"/>
      <c r="AQJ221"/>
      <c r="AQK221"/>
      <c r="AQL221"/>
      <c r="AQM221"/>
      <c r="AQN221"/>
      <c r="AQO221"/>
      <c r="AQP221"/>
      <c r="AQQ221"/>
      <c r="AQR221"/>
      <c r="AQS221"/>
      <c r="AQT221"/>
      <c r="AQU221"/>
      <c r="AQV221"/>
      <c r="AQW221"/>
      <c r="AQX221"/>
      <c r="AQY221"/>
      <c r="AQZ221"/>
      <c r="ARA221"/>
      <c r="ARB221"/>
      <c r="ARC221"/>
      <c r="ARD221"/>
      <c r="ARE221"/>
      <c r="ARF221"/>
      <c r="ARG221"/>
      <c r="ARH221"/>
      <c r="ARI221"/>
      <c r="ARJ221"/>
      <c r="ARK221"/>
      <c r="ARL221"/>
      <c r="ARM221"/>
      <c r="ARN221"/>
      <c r="ARO221"/>
      <c r="ARP221"/>
      <c r="ARQ221"/>
      <c r="ARR221"/>
      <c r="ARS221"/>
      <c r="ART221"/>
      <c r="ARU221"/>
      <c r="ARV221"/>
      <c r="ARW221"/>
      <c r="ARX221"/>
      <c r="ARY221"/>
      <c r="ARZ221"/>
      <c r="ASA221"/>
      <c r="ASB221"/>
      <c r="ASC221"/>
      <c r="ASD221"/>
      <c r="ASE221"/>
      <c r="ASF221"/>
      <c r="ASG221"/>
      <c r="ASH221"/>
      <c r="ASI221"/>
      <c r="ASJ221"/>
      <c r="ASK221"/>
      <c r="ASL221"/>
      <c r="ASM221"/>
      <c r="ASN221"/>
      <c r="ASO221"/>
      <c r="ASP221"/>
      <c r="ASQ221"/>
      <c r="ASR221"/>
      <c r="ASS221"/>
      <c r="AST221"/>
      <c r="ASU221"/>
      <c r="ASV221"/>
      <c r="ASW221"/>
      <c r="ASX221"/>
      <c r="ASY221"/>
      <c r="ASZ221"/>
      <c r="ATA221"/>
      <c r="ATB221"/>
      <c r="ATC221"/>
      <c r="ATD221"/>
      <c r="ATE221"/>
      <c r="ATF221"/>
      <c r="ATG221"/>
      <c r="ATH221"/>
      <c r="ATI221"/>
      <c r="ATJ221"/>
      <c r="ATK221"/>
      <c r="ATL221"/>
      <c r="ATM221"/>
      <c r="ATN221"/>
      <c r="ATO221"/>
      <c r="ATP221"/>
      <c r="ATQ221"/>
      <c r="ATR221"/>
      <c r="ATS221"/>
      <c r="ATT221"/>
      <c r="ATU221"/>
      <c r="ATV221"/>
      <c r="ATW221"/>
      <c r="ATX221"/>
      <c r="ATY221"/>
      <c r="ATZ221"/>
      <c r="AUA221"/>
      <c r="AUB221"/>
      <c r="AUC221"/>
      <c r="AUD221"/>
      <c r="AUE221"/>
      <c r="AUF221"/>
      <c r="AUG221"/>
      <c r="AUH221"/>
      <c r="AUI221"/>
      <c r="AUJ221"/>
      <c r="AUK221"/>
      <c r="AUL221"/>
      <c r="AUM221"/>
      <c r="AUN221"/>
      <c r="AUO221"/>
      <c r="AUP221"/>
      <c r="AUQ221"/>
      <c r="AUR221"/>
      <c r="AUS221"/>
      <c r="AUT221"/>
      <c r="AUU221"/>
      <c r="AUV221"/>
      <c r="AUW221"/>
      <c r="AUX221"/>
      <c r="AUY221"/>
      <c r="AUZ221"/>
      <c r="AVA221"/>
      <c r="AVB221"/>
      <c r="AVC221"/>
      <c r="AVD221"/>
      <c r="AVE221"/>
      <c r="AVF221"/>
      <c r="AVG221"/>
      <c r="AVH221"/>
      <c r="AVI221"/>
      <c r="AVJ221"/>
      <c r="AVK221"/>
      <c r="AVL221"/>
      <c r="AVM221"/>
      <c r="AVN221"/>
      <c r="AVO221"/>
      <c r="AVP221"/>
      <c r="AVQ221"/>
      <c r="AVR221"/>
      <c r="AVS221"/>
      <c r="AVT221"/>
      <c r="AVU221"/>
      <c r="AVV221"/>
      <c r="AVW221"/>
      <c r="AVX221"/>
      <c r="AVY221"/>
      <c r="AVZ221"/>
      <c r="AWA221"/>
      <c r="AWB221"/>
      <c r="AWC221"/>
      <c r="AWD221"/>
      <c r="AWE221"/>
      <c r="AWF221"/>
      <c r="AWG221"/>
      <c r="AWH221"/>
      <c r="AWI221"/>
      <c r="AWJ221"/>
      <c r="AWK221"/>
      <c r="AWL221"/>
      <c r="AWM221"/>
      <c r="AWN221"/>
      <c r="AWO221"/>
      <c r="AWP221"/>
      <c r="AWQ221"/>
      <c r="AWR221"/>
      <c r="AWS221"/>
      <c r="AWT221"/>
      <c r="AWU221"/>
      <c r="AWV221"/>
      <c r="AWW221"/>
      <c r="AWX221"/>
      <c r="AWY221"/>
      <c r="AWZ221"/>
      <c r="AXA221"/>
      <c r="AXB221"/>
      <c r="AXC221"/>
      <c r="AXD221"/>
      <c r="AXE221"/>
      <c r="AXF221"/>
      <c r="AXG221"/>
      <c r="AXH221"/>
      <c r="AXI221"/>
      <c r="AXJ221"/>
      <c r="AXK221"/>
      <c r="AXL221"/>
      <c r="AXM221"/>
      <c r="AXN221"/>
      <c r="AXO221"/>
      <c r="AXP221"/>
      <c r="AXQ221"/>
      <c r="AXR221"/>
      <c r="AXS221"/>
      <c r="AXT221"/>
      <c r="AXU221"/>
      <c r="AXV221"/>
      <c r="AXW221"/>
      <c r="AXX221"/>
      <c r="AXY221"/>
      <c r="AXZ221"/>
      <c r="AYA221"/>
      <c r="AYB221"/>
      <c r="AYC221"/>
      <c r="AYD221"/>
      <c r="AYE221"/>
      <c r="AYF221"/>
      <c r="AYG221"/>
      <c r="AYH221"/>
      <c r="AYI221"/>
      <c r="AYJ221"/>
      <c r="AYK221"/>
      <c r="AYL221"/>
      <c r="AYM221"/>
      <c r="AYN221"/>
      <c r="AYO221"/>
      <c r="AYP221"/>
      <c r="AYQ221"/>
      <c r="AYR221"/>
      <c r="AYS221"/>
      <c r="AYT221"/>
      <c r="AYU221"/>
      <c r="AYV221"/>
      <c r="AYW221"/>
      <c r="AYX221"/>
      <c r="AYY221"/>
      <c r="AYZ221"/>
      <c r="AZA221"/>
      <c r="AZB221"/>
      <c r="AZC221"/>
      <c r="AZD221"/>
      <c r="AZE221"/>
      <c r="AZF221"/>
      <c r="AZG221"/>
      <c r="AZH221"/>
      <c r="AZI221"/>
      <c r="AZJ221"/>
      <c r="AZK221"/>
      <c r="AZL221"/>
      <c r="AZM221"/>
      <c r="AZN221"/>
      <c r="AZO221"/>
      <c r="AZP221"/>
      <c r="AZQ221"/>
      <c r="AZR221"/>
      <c r="AZS221"/>
      <c r="AZT221"/>
      <c r="AZU221"/>
      <c r="AZV221"/>
      <c r="AZW221"/>
      <c r="AZX221"/>
      <c r="AZY221"/>
      <c r="AZZ221"/>
      <c r="BAA221"/>
      <c r="BAB221"/>
      <c r="BAC221"/>
      <c r="BAD221"/>
      <c r="BAE221"/>
      <c r="BAF221"/>
      <c r="BAG221"/>
      <c r="BAH221"/>
      <c r="BAI221"/>
      <c r="BAJ221"/>
      <c r="BAK221"/>
      <c r="BAL221"/>
      <c r="BAM221"/>
      <c r="BAN221"/>
      <c r="BAO221"/>
      <c r="BAP221"/>
      <c r="BAQ221"/>
      <c r="BAR221"/>
      <c r="BAS221"/>
      <c r="BAT221"/>
      <c r="BAU221"/>
      <c r="BAV221"/>
      <c r="BAW221"/>
      <c r="BAX221"/>
      <c r="BAY221"/>
      <c r="BAZ221"/>
      <c r="BBA221"/>
      <c r="BBB221"/>
      <c r="BBC221"/>
      <c r="BBD221"/>
      <c r="BBE221"/>
      <c r="BBF221"/>
      <c r="BBG221"/>
      <c r="BBH221"/>
      <c r="BBI221"/>
      <c r="BBJ221"/>
      <c r="BBK221"/>
      <c r="BBL221"/>
      <c r="BBM221"/>
      <c r="BBN221"/>
      <c r="BBO221"/>
      <c r="BBP221"/>
      <c r="BBQ221"/>
      <c r="BBR221"/>
      <c r="BBS221"/>
      <c r="BBT221"/>
      <c r="BBU221"/>
      <c r="BBV221"/>
      <c r="BBW221"/>
      <c r="BBX221"/>
      <c r="BBY221"/>
      <c r="BBZ221"/>
      <c r="BCA221"/>
      <c r="BCB221"/>
      <c r="BCC221"/>
      <c r="BCD221"/>
      <c r="BCE221"/>
      <c r="BCF221"/>
      <c r="BCG221"/>
      <c r="BCH221"/>
      <c r="BCI221"/>
      <c r="BCJ221"/>
      <c r="BCK221"/>
      <c r="BCL221"/>
      <c r="BCM221"/>
      <c r="BCN221"/>
      <c r="BCO221"/>
      <c r="BCP221"/>
      <c r="BCQ221"/>
      <c r="BCR221"/>
      <c r="BCS221"/>
      <c r="BCT221"/>
      <c r="BCU221"/>
      <c r="BCV221"/>
      <c r="BCW221"/>
      <c r="BCX221"/>
      <c r="BCY221"/>
      <c r="BCZ221"/>
      <c r="BDA221"/>
      <c r="BDB221"/>
      <c r="BDC221"/>
      <c r="BDD221"/>
      <c r="BDE221"/>
      <c r="BDF221"/>
      <c r="BDG221"/>
      <c r="BDH221"/>
      <c r="BDI221"/>
      <c r="BDJ221"/>
      <c r="BDK221"/>
      <c r="BDL221"/>
      <c r="BDM221"/>
      <c r="BDN221"/>
      <c r="BDO221"/>
      <c r="BDP221"/>
      <c r="BDQ221"/>
      <c r="BDR221"/>
      <c r="BDS221"/>
      <c r="BDT221"/>
      <c r="BDU221"/>
      <c r="BDV221"/>
      <c r="BDW221"/>
      <c r="BDX221"/>
      <c r="BDY221"/>
      <c r="BDZ221"/>
      <c r="BEA221"/>
      <c r="BEB221"/>
      <c r="BEC221"/>
      <c r="BED221"/>
      <c r="BEE221"/>
      <c r="BEF221"/>
      <c r="BEG221"/>
      <c r="BEH221"/>
      <c r="BEI221"/>
      <c r="BEJ221"/>
      <c r="BEK221"/>
      <c r="BEL221"/>
      <c r="BEM221"/>
      <c r="BEN221"/>
      <c r="BEO221"/>
      <c r="BEP221"/>
      <c r="BEQ221"/>
      <c r="BER221"/>
      <c r="BES221"/>
      <c r="BET221"/>
      <c r="BEU221"/>
      <c r="BEV221"/>
      <c r="BEW221"/>
      <c r="BEX221"/>
      <c r="BEY221"/>
      <c r="BEZ221"/>
      <c r="BFA221"/>
      <c r="BFB221"/>
      <c r="BFC221"/>
      <c r="BFD221"/>
      <c r="BFE221"/>
      <c r="BFF221"/>
      <c r="BFG221"/>
      <c r="BFH221"/>
      <c r="BFI221"/>
      <c r="BFJ221"/>
      <c r="BFK221"/>
      <c r="BFL221"/>
      <c r="BFM221"/>
      <c r="BFN221"/>
      <c r="BFO221"/>
      <c r="BFP221"/>
      <c r="BFQ221"/>
      <c r="BFR221"/>
      <c r="BFS221"/>
      <c r="BFT221"/>
      <c r="BFU221"/>
      <c r="BFV221"/>
      <c r="BFW221"/>
      <c r="BFX221"/>
      <c r="BFY221"/>
      <c r="BFZ221"/>
      <c r="BGA221"/>
      <c r="BGB221"/>
      <c r="BGC221"/>
      <c r="BGD221"/>
      <c r="BGE221"/>
      <c r="BGF221"/>
      <c r="BGG221"/>
      <c r="BGH221"/>
      <c r="BGI221"/>
      <c r="BGJ221"/>
      <c r="BGK221"/>
      <c r="BGL221"/>
      <c r="BGM221"/>
      <c r="BGN221"/>
      <c r="BGO221"/>
      <c r="BGP221"/>
      <c r="BGQ221"/>
      <c r="BGR221"/>
      <c r="BGS221"/>
      <c r="BGT221"/>
      <c r="BGU221"/>
      <c r="BGV221"/>
      <c r="BGW221"/>
      <c r="BGX221"/>
      <c r="BGY221"/>
      <c r="BGZ221"/>
      <c r="BHA221"/>
      <c r="BHB221"/>
      <c r="BHC221"/>
      <c r="BHD221"/>
      <c r="BHE221"/>
      <c r="BHF221"/>
      <c r="BHG221"/>
      <c r="BHH221"/>
      <c r="BHI221"/>
      <c r="BHJ221"/>
      <c r="BHK221"/>
      <c r="BHL221"/>
      <c r="BHM221"/>
      <c r="BHN221"/>
      <c r="BHO221"/>
      <c r="BHP221"/>
      <c r="BHQ221"/>
      <c r="BHR221"/>
      <c r="BHS221"/>
      <c r="BHT221"/>
      <c r="BHU221"/>
      <c r="BHV221"/>
      <c r="BHW221"/>
      <c r="BHX221"/>
      <c r="BHY221"/>
      <c r="BHZ221"/>
      <c r="BIA221"/>
      <c r="BIB221"/>
      <c r="BIC221"/>
      <c r="BID221"/>
      <c r="BIE221"/>
      <c r="BIF221"/>
      <c r="BIG221"/>
      <c r="BIH221"/>
      <c r="BII221"/>
      <c r="BIJ221"/>
      <c r="BIK221"/>
      <c r="BIL221"/>
      <c r="BIM221"/>
      <c r="BIN221"/>
      <c r="BIO221"/>
      <c r="BIP221"/>
      <c r="BIQ221"/>
      <c r="BIR221"/>
      <c r="BIS221"/>
      <c r="BIT221"/>
      <c r="BIU221"/>
      <c r="BIV221"/>
      <c r="BIW221"/>
      <c r="BIX221"/>
      <c r="BIY221"/>
      <c r="BIZ221"/>
      <c r="BJA221"/>
      <c r="BJB221"/>
      <c r="BJC221"/>
      <c r="BJD221"/>
      <c r="BJE221"/>
      <c r="BJF221"/>
      <c r="BJG221"/>
      <c r="BJH221"/>
      <c r="BJI221"/>
      <c r="BJJ221"/>
      <c r="BJK221"/>
      <c r="BJL221"/>
      <c r="BJM221"/>
      <c r="BJN221"/>
      <c r="BJO221"/>
      <c r="BJP221"/>
      <c r="BJQ221"/>
      <c r="BJR221"/>
      <c r="BJS221"/>
      <c r="BJT221"/>
      <c r="BJU221"/>
      <c r="BJV221"/>
      <c r="BJW221"/>
      <c r="BJX221"/>
      <c r="BJY221"/>
      <c r="BJZ221"/>
      <c r="BKA221"/>
      <c r="BKB221"/>
      <c r="BKC221"/>
      <c r="BKD221"/>
      <c r="BKE221"/>
      <c r="BKF221"/>
      <c r="BKG221"/>
      <c r="BKH221"/>
      <c r="BKI221"/>
      <c r="BKJ221"/>
      <c r="BKK221"/>
      <c r="BKL221"/>
      <c r="BKM221"/>
      <c r="BKN221"/>
      <c r="BKO221"/>
      <c r="BKP221"/>
      <c r="BKQ221"/>
      <c r="BKR221"/>
      <c r="BKS221"/>
      <c r="BKT221"/>
      <c r="BKU221"/>
      <c r="BKV221"/>
      <c r="BKW221"/>
      <c r="BKX221"/>
      <c r="BKY221"/>
      <c r="BKZ221"/>
      <c r="BLA221"/>
      <c r="BLB221"/>
      <c r="BLC221"/>
      <c r="BLD221"/>
      <c r="BLE221"/>
      <c r="BLF221"/>
      <c r="BLG221"/>
      <c r="BLH221"/>
      <c r="BLI221"/>
      <c r="BLJ221"/>
      <c r="BLK221"/>
      <c r="BLL221"/>
      <c r="BLM221"/>
      <c r="BLN221"/>
      <c r="BLO221"/>
      <c r="BLP221"/>
      <c r="BLQ221"/>
      <c r="BLR221"/>
      <c r="BLS221"/>
      <c r="BLT221"/>
      <c r="BLU221"/>
      <c r="BLV221"/>
      <c r="BLW221"/>
      <c r="BLX221"/>
      <c r="BLY221"/>
      <c r="BLZ221"/>
      <c r="BMA221"/>
      <c r="BMB221"/>
      <c r="BMC221"/>
      <c r="BMD221"/>
      <c r="BME221"/>
      <c r="BMF221"/>
      <c r="BMG221"/>
      <c r="BMH221"/>
      <c r="BMI221"/>
      <c r="BMJ221"/>
      <c r="BMK221"/>
      <c r="BML221"/>
      <c r="BMM221"/>
      <c r="BMN221"/>
      <c r="BMO221"/>
      <c r="BMP221"/>
      <c r="BMQ221"/>
      <c r="BMR221"/>
      <c r="BMS221"/>
      <c r="BMT221"/>
      <c r="BMU221"/>
      <c r="BMV221"/>
      <c r="BMW221"/>
      <c r="BMX221"/>
      <c r="BMY221"/>
      <c r="BMZ221"/>
      <c r="BNA221"/>
      <c r="BNB221"/>
      <c r="BNC221"/>
      <c r="BND221"/>
      <c r="BNE221"/>
      <c r="BNF221"/>
      <c r="BNG221"/>
      <c r="BNH221"/>
      <c r="BNI221"/>
      <c r="BNJ221"/>
      <c r="BNK221"/>
      <c r="BNL221"/>
      <c r="BNM221"/>
      <c r="BNN221"/>
      <c r="BNO221"/>
      <c r="BNP221"/>
      <c r="BNQ221"/>
      <c r="BNR221"/>
      <c r="BNS221"/>
      <c r="BNT221"/>
      <c r="BNU221"/>
      <c r="BNV221"/>
      <c r="BNW221"/>
      <c r="BNX221"/>
      <c r="BNY221"/>
      <c r="BNZ221"/>
      <c r="BOA221"/>
      <c r="BOB221"/>
      <c r="BOC221"/>
      <c r="BOD221"/>
      <c r="BOE221"/>
      <c r="BOF221"/>
      <c r="BOG221"/>
      <c r="BOH221"/>
      <c r="BOI221"/>
      <c r="BOJ221"/>
      <c r="BOK221"/>
      <c r="BOL221"/>
      <c r="BOM221"/>
      <c r="BON221"/>
      <c r="BOO221"/>
      <c r="BOP221"/>
      <c r="BOQ221"/>
      <c r="BOR221"/>
      <c r="BOS221"/>
      <c r="BOT221"/>
      <c r="BOU221"/>
      <c r="BOV221"/>
      <c r="BOW221"/>
      <c r="BOX221"/>
      <c r="BOY221"/>
      <c r="BOZ221"/>
      <c r="BPA221"/>
      <c r="BPB221"/>
      <c r="BPC221"/>
      <c r="BPD221"/>
      <c r="BPE221"/>
      <c r="BPF221"/>
      <c r="BPG221"/>
      <c r="BPH221"/>
      <c r="BPI221"/>
      <c r="BPJ221"/>
      <c r="BPK221"/>
      <c r="BPL221"/>
      <c r="BPM221"/>
      <c r="BPN221"/>
      <c r="BPO221"/>
      <c r="BPP221"/>
      <c r="BPQ221"/>
      <c r="BPR221"/>
      <c r="BPS221"/>
      <c r="BPT221"/>
      <c r="BPU221"/>
      <c r="BPV221"/>
      <c r="BPW221"/>
      <c r="BPX221"/>
      <c r="BPY221"/>
      <c r="BPZ221"/>
      <c r="BQA221"/>
      <c r="BQB221"/>
      <c r="BQC221"/>
      <c r="BQD221"/>
      <c r="BQE221"/>
      <c r="BQF221"/>
      <c r="BQG221"/>
      <c r="BQH221"/>
      <c r="BQI221"/>
      <c r="BQJ221"/>
      <c r="BQK221"/>
      <c r="BQL221"/>
      <c r="BQM221"/>
      <c r="BQN221"/>
      <c r="BQO221"/>
      <c r="BQP221"/>
      <c r="BQQ221"/>
      <c r="BQR221"/>
      <c r="BQS221"/>
      <c r="BQT221"/>
      <c r="BQU221"/>
      <c r="BQV221"/>
      <c r="BQW221"/>
      <c r="BQX221"/>
      <c r="BQY221"/>
      <c r="BQZ221"/>
      <c r="BRA221"/>
      <c r="BRB221"/>
      <c r="BRC221"/>
      <c r="BRD221"/>
      <c r="BRE221"/>
      <c r="BRF221"/>
      <c r="BRG221"/>
      <c r="BRH221"/>
      <c r="BRI221"/>
      <c r="BRJ221"/>
      <c r="BRK221"/>
      <c r="BRL221"/>
      <c r="BRM221"/>
      <c r="BRN221"/>
      <c r="BRO221"/>
      <c r="BRP221"/>
      <c r="BRQ221"/>
      <c r="BRR221"/>
      <c r="BRS221"/>
      <c r="BRT221"/>
      <c r="BRU221"/>
      <c r="BRV221"/>
      <c r="BRW221"/>
      <c r="BRX221"/>
      <c r="BRY221"/>
      <c r="BRZ221"/>
      <c r="BSA221"/>
      <c r="BSB221"/>
      <c r="BSC221"/>
      <c r="BSD221"/>
      <c r="BSE221"/>
      <c r="BSF221"/>
      <c r="BSG221"/>
      <c r="BSH221"/>
      <c r="BSI221"/>
      <c r="BSJ221"/>
      <c r="BSK221"/>
      <c r="BSL221"/>
      <c r="BSM221"/>
      <c r="BSN221"/>
      <c r="BSO221"/>
      <c r="BSP221"/>
      <c r="BSQ221"/>
      <c r="BSR221"/>
      <c r="BSS221"/>
      <c r="BST221"/>
      <c r="BSU221"/>
      <c r="BSV221"/>
      <c r="BSW221"/>
      <c r="BSX221"/>
      <c r="BSY221"/>
      <c r="BSZ221"/>
      <c r="BTA221"/>
      <c r="BTB221"/>
      <c r="BTC221"/>
      <c r="BTD221"/>
      <c r="BTE221"/>
      <c r="BTF221"/>
      <c r="BTG221"/>
      <c r="BTH221"/>
      <c r="BTI221"/>
      <c r="BTJ221"/>
      <c r="BTK221"/>
      <c r="BTL221"/>
      <c r="BTM221"/>
      <c r="BTN221"/>
      <c r="BTO221"/>
      <c r="BTP221"/>
      <c r="BTQ221"/>
      <c r="BTR221"/>
      <c r="BTS221"/>
      <c r="BTT221"/>
      <c r="BTU221"/>
      <c r="BTV221"/>
      <c r="BTW221"/>
      <c r="BTX221"/>
      <c r="BTY221"/>
      <c r="BTZ221"/>
      <c r="BUA221"/>
      <c r="BUB221"/>
      <c r="BUC221"/>
      <c r="BUD221"/>
      <c r="BUE221"/>
      <c r="BUF221"/>
      <c r="BUG221"/>
      <c r="BUH221"/>
      <c r="BUI221"/>
      <c r="BUJ221"/>
      <c r="BUK221"/>
      <c r="BUL221"/>
      <c r="BUM221"/>
      <c r="BUN221"/>
      <c r="BUO221"/>
      <c r="BUP221"/>
      <c r="BUQ221"/>
      <c r="BUR221"/>
      <c r="BUS221"/>
      <c r="BUT221"/>
      <c r="BUU221"/>
      <c r="BUV221"/>
      <c r="BUW221"/>
      <c r="BUX221"/>
      <c r="BUY221"/>
      <c r="BUZ221"/>
      <c r="BVA221"/>
      <c r="BVB221"/>
      <c r="BVC221"/>
      <c r="BVD221"/>
      <c r="BVE221"/>
      <c r="BVF221"/>
      <c r="BVG221"/>
      <c r="BVH221"/>
      <c r="BVI221"/>
      <c r="BVJ221"/>
      <c r="BVK221"/>
      <c r="BVL221"/>
      <c r="BVM221"/>
      <c r="BVN221"/>
      <c r="BVO221"/>
      <c r="BVP221"/>
      <c r="BVQ221"/>
      <c r="BVR221"/>
      <c r="BVS221"/>
      <c r="BVT221"/>
      <c r="BVU221"/>
      <c r="BVV221"/>
      <c r="BVW221"/>
      <c r="BVX221"/>
      <c r="BVY221"/>
      <c r="BVZ221"/>
      <c r="BWA221"/>
      <c r="BWB221"/>
      <c r="BWC221"/>
      <c r="BWD221"/>
      <c r="BWE221"/>
      <c r="BWF221"/>
      <c r="BWG221"/>
      <c r="BWH221"/>
      <c r="BWI221"/>
      <c r="BWJ221"/>
      <c r="BWK221"/>
      <c r="BWL221"/>
      <c r="BWM221"/>
      <c r="BWN221"/>
      <c r="BWO221"/>
      <c r="BWP221"/>
      <c r="BWQ221"/>
      <c r="BWR221"/>
      <c r="BWS221"/>
      <c r="BWT221"/>
      <c r="BWU221"/>
      <c r="BWV221"/>
      <c r="BWW221"/>
      <c r="BWX221"/>
      <c r="BWY221"/>
      <c r="BWZ221"/>
      <c r="BXA221"/>
      <c r="BXB221"/>
      <c r="BXC221"/>
      <c r="BXD221"/>
      <c r="BXE221"/>
      <c r="BXF221"/>
      <c r="BXG221"/>
      <c r="BXH221"/>
      <c r="BXI221"/>
      <c r="BXJ221"/>
      <c r="BXK221"/>
      <c r="BXL221"/>
      <c r="BXM221"/>
      <c r="BXN221"/>
      <c r="BXO221"/>
      <c r="BXP221"/>
      <c r="BXQ221"/>
      <c r="BXR221"/>
      <c r="BXS221"/>
      <c r="BXT221"/>
      <c r="BXU221"/>
      <c r="BXV221"/>
      <c r="BXW221"/>
      <c r="BXX221"/>
      <c r="BXY221"/>
      <c r="BXZ221"/>
      <c r="BYA221"/>
      <c r="BYB221"/>
      <c r="BYC221"/>
      <c r="BYD221"/>
      <c r="BYE221"/>
      <c r="BYF221"/>
      <c r="BYG221"/>
      <c r="BYH221"/>
      <c r="BYI221"/>
      <c r="BYJ221"/>
      <c r="BYK221"/>
      <c r="BYL221"/>
      <c r="BYM221"/>
      <c r="BYN221"/>
      <c r="BYO221"/>
      <c r="BYP221"/>
      <c r="BYQ221"/>
      <c r="BYR221"/>
      <c r="BYS221"/>
      <c r="BYT221"/>
      <c r="BYU221"/>
      <c r="BYV221"/>
      <c r="BYW221"/>
      <c r="BYX221"/>
      <c r="BYY221"/>
      <c r="BYZ221"/>
      <c r="BZA221"/>
      <c r="BZB221"/>
      <c r="BZC221"/>
      <c r="BZD221"/>
      <c r="BZE221"/>
      <c r="BZF221"/>
      <c r="BZG221"/>
      <c r="BZH221"/>
      <c r="BZI221"/>
      <c r="BZJ221"/>
      <c r="BZK221"/>
      <c r="BZL221"/>
      <c r="BZM221"/>
      <c r="BZN221"/>
      <c r="BZO221"/>
      <c r="BZP221"/>
      <c r="BZQ221"/>
      <c r="BZR221"/>
      <c r="BZS221"/>
      <c r="BZT221"/>
      <c r="BZU221"/>
      <c r="BZV221"/>
      <c r="BZW221"/>
      <c r="BZX221"/>
      <c r="BZY221"/>
      <c r="BZZ221"/>
      <c r="CAA221"/>
      <c r="CAB221"/>
      <c r="CAC221"/>
      <c r="CAD221"/>
      <c r="CAE221"/>
      <c r="CAF221"/>
      <c r="CAG221"/>
      <c r="CAH221"/>
      <c r="CAI221"/>
      <c r="CAJ221"/>
      <c r="CAK221"/>
      <c r="CAL221"/>
      <c r="CAM221"/>
      <c r="CAN221"/>
      <c r="CAO221"/>
      <c r="CAP221"/>
      <c r="CAQ221"/>
      <c r="CAR221"/>
      <c r="CAS221"/>
      <c r="CAT221"/>
      <c r="CAU221"/>
      <c r="CAV221"/>
      <c r="CAW221"/>
      <c r="CAX221"/>
      <c r="CAY221"/>
      <c r="CAZ221"/>
      <c r="CBA221"/>
      <c r="CBB221"/>
      <c r="CBC221"/>
      <c r="CBD221"/>
      <c r="CBE221"/>
      <c r="CBF221"/>
      <c r="CBG221"/>
      <c r="CBH221"/>
      <c r="CBI221"/>
      <c r="CBJ221"/>
      <c r="CBK221"/>
      <c r="CBL221"/>
      <c r="CBM221"/>
      <c r="CBN221"/>
      <c r="CBO221"/>
      <c r="CBP221"/>
      <c r="CBQ221"/>
      <c r="CBR221"/>
      <c r="CBS221"/>
      <c r="CBT221"/>
      <c r="CBU221"/>
      <c r="CBV221"/>
      <c r="CBW221"/>
      <c r="CBX221"/>
      <c r="CBY221"/>
      <c r="CBZ221"/>
      <c r="CCA221"/>
      <c r="CCB221"/>
      <c r="CCC221"/>
      <c r="CCD221"/>
      <c r="CCE221"/>
      <c r="CCF221"/>
      <c r="CCG221"/>
      <c r="CCH221"/>
      <c r="CCI221"/>
      <c r="CCJ221"/>
      <c r="CCK221"/>
      <c r="CCL221"/>
      <c r="CCM221"/>
      <c r="CCN221"/>
      <c r="CCO221"/>
      <c r="CCP221"/>
      <c r="CCQ221"/>
      <c r="CCR221"/>
      <c r="CCS221"/>
      <c r="CCT221"/>
      <c r="CCU221"/>
      <c r="CCV221"/>
      <c r="CCW221"/>
      <c r="CCX221"/>
      <c r="CCY221"/>
      <c r="CCZ221"/>
      <c r="CDA221"/>
      <c r="CDB221"/>
      <c r="CDC221"/>
      <c r="CDD221"/>
      <c r="CDE221"/>
      <c r="CDF221"/>
      <c r="CDG221"/>
      <c r="CDH221"/>
      <c r="CDI221"/>
      <c r="CDJ221"/>
      <c r="CDK221"/>
      <c r="CDL221"/>
      <c r="CDM221"/>
      <c r="CDN221"/>
      <c r="CDO221"/>
      <c r="CDP221"/>
      <c r="CDQ221"/>
      <c r="CDR221"/>
      <c r="CDS221"/>
      <c r="CDT221"/>
      <c r="CDU221"/>
      <c r="CDV221"/>
      <c r="CDW221"/>
      <c r="CDX221"/>
      <c r="CDY221"/>
      <c r="CDZ221"/>
      <c r="CEA221"/>
      <c r="CEB221"/>
      <c r="CEC221"/>
      <c r="CED221"/>
      <c r="CEE221"/>
      <c r="CEF221"/>
      <c r="CEG221"/>
      <c r="CEH221"/>
      <c r="CEI221"/>
      <c r="CEJ221"/>
      <c r="CEK221"/>
      <c r="CEL221"/>
      <c r="CEM221"/>
      <c r="CEN221"/>
      <c r="CEO221"/>
      <c r="CEP221"/>
      <c r="CEQ221"/>
      <c r="CER221"/>
      <c r="CES221"/>
      <c r="CET221"/>
      <c r="CEU221"/>
      <c r="CEV221"/>
      <c r="CEW221"/>
      <c r="CEX221"/>
      <c r="CEY221"/>
      <c r="CEZ221"/>
      <c r="CFA221"/>
      <c r="CFB221"/>
      <c r="CFC221"/>
      <c r="CFD221"/>
      <c r="CFE221"/>
      <c r="CFF221"/>
      <c r="CFG221"/>
      <c r="CFH221"/>
      <c r="CFI221"/>
      <c r="CFJ221"/>
      <c r="CFK221"/>
      <c r="CFL221"/>
      <c r="CFM221"/>
      <c r="CFN221"/>
      <c r="CFO221"/>
      <c r="CFP221"/>
      <c r="CFQ221"/>
      <c r="CFR221"/>
      <c r="CFS221"/>
      <c r="CFT221"/>
      <c r="CFU221"/>
      <c r="CFV221"/>
      <c r="CFW221"/>
      <c r="CFX221"/>
      <c r="CFY221"/>
      <c r="CFZ221"/>
      <c r="CGA221"/>
      <c r="CGB221"/>
      <c r="CGC221"/>
      <c r="CGD221"/>
      <c r="CGE221"/>
      <c r="CGF221"/>
      <c r="CGG221"/>
      <c r="CGH221"/>
      <c r="CGI221"/>
      <c r="CGJ221"/>
      <c r="CGK221"/>
      <c r="CGL221"/>
      <c r="CGM221"/>
      <c r="CGN221"/>
      <c r="CGO221"/>
      <c r="CGP221"/>
      <c r="CGQ221"/>
      <c r="CGR221"/>
      <c r="CGS221"/>
      <c r="CGT221"/>
      <c r="CGU221"/>
      <c r="CGV221"/>
      <c r="CGW221"/>
      <c r="CGX221"/>
      <c r="CGY221"/>
      <c r="CGZ221"/>
      <c r="CHA221"/>
      <c r="CHB221"/>
      <c r="CHC221"/>
      <c r="CHD221"/>
      <c r="CHE221"/>
      <c r="CHF221"/>
      <c r="CHG221"/>
      <c r="CHH221"/>
      <c r="CHI221"/>
      <c r="CHJ221"/>
      <c r="CHK221"/>
      <c r="CHL221"/>
      <c r="CHM221"/>
      <c r="CHN221"/>
      <c r="CHO221"/>
      <c r="CHP221"/>
      <c r="CHQ221"/>
      <c r="CHR221"/>
      <c r="CHS221"/>
      <c r="CHT221"/>
      <c r="CHU221"/>
      <c r="CHV221"/>
      <c r="CHW221"/>
      <c r="CHX221"/>
      <c r="CHY221"/>
      <c r="CHZ221"/>
      <c r="CIA221"/>
      <c r="CIB221"/>
      <c r="CIC221"/>
      <c r="CID221"/>
      <c r="CIE221"/>
      <c r="CIF221"/>
      <c r="CIG221"/>
      <c r="CIH221"/>
      <c r="CII221"/>
      <c r="CIJ221"/>
      <c r="CIK221"/>
      <c r="CIL221"/>
      <c r="CIM221"/>
      <c r="CIN221"/>
      <c r="CIO221"/>
      <c r="CIP221"/>
      <c r="CIQ221"/>
      <c r="CIR221"/>
      <c r="CIS221"/>
      <c r="CIT221"/>
      <c r="CIU221"/>
      <c r="CIV221"/>
      <c r="CIW221"/>
      <c r="CIX221"/>
      <c r="CIY221"/>
      <c r="CIZ221"/>
      <c r="CJA221"/>
      <c r="CJB221"/>
      <c r="CJC221"/>
      <c r="CJD221"/>
      <c r="CJE221"/>
      <c r="CJF221"/>
      <c r="CJG221"/>
      <c r="CJH221"/>
      <c r="CJI221"/>
      <c r="CJJ221"/>
      <c r="CJK221"/>
      <c r="CJL221"/>
      <c r="CJM221"/>
      <c r="CJN221"/>
      <c r="CJO221"/>
      <c r="CJP221"/>
      <c r="CJQ221"/>
      <c r="CJR221"/>
      <c r="CJS221"/>
      <c r="CJT221"/>
      <c r="CJU221"/>
      <c r="CJV221"/>
      <c r="CJW221"/>
      <c r="CJX221"/>
      <c r="CJY221"/>
      <c r="CJZ221"/>
      <c r="CKA221"/>
      <c r="CKB221"/>
      <c r="CKC221"/>
      <c r="CKD221"/>
      <c r="CKE221"/>
      <c r="CKF221"/>
      <c r="CKG221"/>
      <c r="CKH221"/>
      <c r="CKI221"/>
      <c r="CKJ221"/>
      <c r="CKK221"/>
      <c r="CKL221"/>
      <c r="CKM221"/>
      <c r="CKN221"/>
      <c r="CKO221"/>
      <c r="CKP221"/>
      <c r="CKQ221"/>
      <c r="CKR221"/>
      <c r="CKS221"/>
      <c r="CKT221"/>
      <c r="CKU221"/>
      <c r="CKV221"/>
      <c r="CKW221"/>
      <c r="CKX221"/>
      <c r="CKY221"/>
      <c r="CKZ221"/>
      <c r="CLA221"/>
      <c r="CLB221"/>
      <c r="CLC221"/>
      <c r="CLD221"/>
      <c r="CLE221"/>
      <c r="CLF221"/>
      <c r="CLG221"/>
      <c r="CLH221"/>
      <c r="CLI221"/>
      <c r="CLJ221"/>
      <c r="CLK221"/>
      <c r="CLL221"/>
      <c r="CLM221"/>
      <c r="CLN221"/>
      <c r="CLO221"/>
      <c r="CLP221"/>
      <c r="CLQ221"/>
      <c r="CLR221"/>
      <c r="CLS221"/>
      <c r="CLT221"/>
      <c r="CLU221"/>
      <c r="CLV221"/>
      <c r="CLW221"/>
      <c r="CLX221"/>
      <c r="CLY221"/>
      <c r="CLZ221"/>
      <c r="CMA221"/>
      <c r="CMB221"/>
      <c r="CMC221"/>
      <c r="CMD221"/>
      <c r="CME221"/>
      <c r="CMF221"/>
      <c r="CMG221"/>
      <c r="CMH221"/>
      <c r="CMI221"/>
      <c r="CMJ221"/>
      <c r="CMK221"/>
      <c r="CML221"/>
      <c r="CMM221"/>
      <c r="CMN221"/>
      <c r="CMO221"/>
      <c r="CMP221"/>
      <c r="CMQ221"/>
      <c r="CMR221"/>
      <c r="CMS221"/>
      <c r="CMT221"/>
      <c r="CMU221"/>
      <c r="CMV221"/>
      <c r="CMW221"/>
      <c r="CMX221"/>
      <c r="CMY221"/>
      <c r="CMZ221"/>
      <c r="CNA221"/>
      <c r="CNB221"/>
      <c r="CNC221"/>
      <c r="CND221"/>
      <c r="CNE221"/>
      <c r="CNF221"/>
      <c r="CNG221"/>
      <c r="CNH221"/>
      <c r="CNI221"/>
      <c r="CNJ221"/>
      <c r="CNK221"/>
      <c r="CNL221"/>
      <c r="CNM221"/>
      <c r="CNN221"/>
      <c r="CNO221"/>
      <c r="CNP221"/>
      <c r="CNQ221"/>
      <c r="CNR221"/>
      <c r="CNS221"/>
      <c r="CNT221"/>
      <c r="CNU221"/>
      <c r="CNV221"/>
      <c r="CNW221"/>
      <c r="CNX221"/>
      <c r="CNY221"/>
      <c r="CNZ221"/>
      <c r="COA221"/>
      <c r="COB221"/>
      <c r="COC221"/>
      <c r="COD221"/>
      <c r="COE221"/>
      <c r="COF221"/>
      <c r="COG221"/>
      <c r="COH221"/>
      <c r="COI221"/>
      <c r="COJ221"/>
      <c r="COK221"/>
      <c r="COL221"/>
      <c r="COM221"/>
      <c r="CON221"/>
      <c r="COO221"/>
      <c r="COP221"/>
      <c r="COQ221"/>
      <c r="COR221"/>
      <c r="COS221"/>
      <c r="COT221"/>
      <c r="COU221"/>
      <c r="COV221"/>
      <c r="COW221"/>
      <c r="COX221"/>
      <c r="COY221"/>
      <c r="COZ221"/>
      <c r="CPA221"/>
      <c r="CPB221"/>
      <c r="CPC221"/>
      <c r="CPD221"/>
      <c r="CPE221"/>
      <c r="CPF221"/>
      <c r="CPG221"/>
      <c r="CPH221"/>
      <c r="CPI221"/>
      <c r="CPJ221"/>
      <c r="CPK221"/>
      <c r="CPL221"/>
      <c r="CPM221"/>
      <c r="CPN221"/>
      <c r="CPO221"/>
      <c r="CPP221"/>
      <c r="CPQ221"/>
      <c r="CPR221"/>
      <c r="CPS221"/>
      <c r="CPT221"/>
      <c r="CPU221"/>
      <c r="CPV221"/>
      <c r="CPW221"/>
      <c r="CPX221"/>
      <c r="CPY221"/>
      <c r="CPZ221"/>
      <c r="CQA221"/>
      <c r="CQB221"/>
      <c r="CQC221"/>
      <c r="CQD221"/>
      <c r="CQE221"/>
      <c r="CQF221"/>
      <c r="CQG221"/>
      <c r="CQH221"/>
      <c r="CQI221"/>
      <c r="CQJ221"/>
      <c r="CQK221"/>
      <c r="CQL221"/>
      <c r="CQM221"/>
      <c r="CQN221"/>
      <c r="CQO221"/>
      <c r="CQP221"/>
      <c r="CQQ221"/>
      <c r="CQR221"/>
      <c r="CQS221"/>
      <c r="CQT221"/>
      <c r="CQU221"/>
      <c r="CQV221"/>
      <c r="CQW221"/>
      <c r="CQX221"/>
      <c r="CQY221"/>
      <c r="CQZ221"/>
      <c r="CRA221"/>
      <c r="CRB221"/>
      <c r="CRC221"/>
      <c r="CRD221"/>
      <c r="CRE221"/>
      <c r="CRF221"/>
      <c r="CRG221"/>
      <c r="CRH221"/>
      <c r="CRI221"/>
      <c r="CRJ221"/>
      <c r="CRK221"/>
      <c r="CRL221"/>
      <c r="CRM221"/>
      <c r="CRN221"/>
      <c r="CRO221"/>
      <c r="CRP221"/>
      <c r="CRQ221"/>
      <c r="CRR221"/>
      <c r="CRS221"/>
      <c r="CRT221"/>
      <c r="CRU221"/>
      <c r="CRV221"/>
      <c r="CRW221"/>
      <c r="CRX221"/>
      <c r="CRY221"/>
      <c r="CRZ221"/>
      <c r="CSA221"/>
      <c r="CSB221"/>
      <c r="CSC221"/>
      <c r="CSD221"/>
      <c r="CSE221"/>
      <c r="CSF221"/>
      <c r="CSG221"/>
      <c r="CSH221"/>
      <c r="CSI221"/>
      <c r="CSJ221"/>
      <c r="CSK221"/>
      <c r="CSL221"/>
      <c r="CSM221"/>
      <c r="CSN221"/>
      <c r="CSO221"/>
      <c r="CSP221"/>
      <c r="CSQ221"/>
      <c r="CSR221"/>
      <c r="CSS221"/>
      <c r="CST221"/>
      <c r="CSU221"/>
      <c r="CSV221"/>
      <c r="CSW221"/>
      <c r="CSX221"/>
      <c r="CSY221"/>
      <c r="CSZ221"/>
      <c r="CTA221"/>
      <c r="CTB221"/>
      <c r="CTC221"/>
      <c r="CTD221"/>
      <c r="CTE221"/>
      <c r="CTF221"/>
      <c r="CTG221"/>
      <c r="CTH221"/>
      <c r="CTI221"/>
      <c r="CTJ221"/>
      <c r="CTK221"/>
      <c r="CTL221"/>
      <c r="CTM221"/>
      <c r="CTN221"/>
      <c r="CTO221"/>
      <c r="CTP221"/>
      <c r="CTQ221"/>
      <c r="CTR221"/>
      <c r="CTS221"/>
      <c r="CTT221"/>
      <c r="CTU221"/>
      <c r="CTV221"/>
      <c r="CTW221"/>
      <c r="CTX221"/>
      <c r="CTY221"/>
      <c r="CTZ221"/>
      <c r="CUA221"/>
      <c r="CUB221"/>
      <c r="CUC221"/>
      <c r="CUD221"/>
      <c r="CUE221"/>
      <c r="CUF221"/>
      <c r="CUG221"/>
      <c r="CUH221"/>
      <c r="CUI221"/>
      <c r="CUJ221"/>
      <c r="CUK221"/>
      <c r="CUL221"/>
      <c r="CUM221"/>
      <c r="CUN221"/>
      <c r="CUO221"/>
      <c r="CUP221"/>
      <c r="CUQ221"/>
      <c r="CUR221"/>
      <c r="CUS221"/>
      <c r="CUT221"/>
      <c r="CUU221"/>
      <c r="CUV221"/>
      <c r="CUW221"/>
      <c r="CUX221"/>
      <c r="CUY221"/>
      <c r="CUZ221"/>
      <c r="CVA221"/>
      <c r="CVB221"/>
      <c r="CVC221"/>
      <c r="CVD221"/>
      <c r="CVE221"/>
      <c r="CVF221"/>
      <c r="CVG221"/>
      <c r="CVH221"/>
      <c r="CVI221"/>
      <c r="CVJ221"/>
      <c r="CVK221"/>
      <c r="CVL221"/>
      <c r="CVM221"/>
      <c r="CVN221"/>
      <c r="CVO221"/>
      <c r="CVP221"/>
      <c r="CVQ221"/>
      <c r="CVR221"/>
      <c r="CVS221"/>
      <c r="CVT221"/>
      <c r="CVU221"/>
      <c r="CVV221"/>
      <c r="CVW221"/>
      <c r="CVX221"/>
      <c r="CVY221"/>
      <c r="CVZ221"/>
      <c r="CWA221"/>
      <c r="CWB221"/>
      <c r="CWC221"/>
      <c r="CWD221"/>
      <c r="CWE221"/>
      <c r="CWF221"/>
      <c r="CWG221"/>
      <c r="CWH221"/>
      <c r="CWI221"/>
      <c r="CWJ221"/>
      <c r="CWK221"/>
      <c r="CWL221"/>
      <c r="CWM221"/>
      <c r="CWN221"/>
      <c r="CWO221"/>
      <c r="CWP221"/>
      <c r="CWQ221"/>
      <c r="CWR221"/>
      <c r="CWS221"/>
      <c r="CWT221"/>
      <c r="CWU221"/>
      <c r="CWV221"/>
      <c r="CWW221"/>
      <c r="CWX221"/>
      <c r="CWY221"/>
      <c r="CWZ221"/>
      <c r="CXA221"/>
      <c r="CXB221"/>
      <c r="CXC221"/>
      <c r="CXD221"/>
      <c r="CXE221"/>
      <c r="CXF221"/>
      <c r="CXG221"/>
      <c r="CXH221"/>
      <c r="CXI221"/>
      <c r="CXJ221"/>
      <c r="CXK221"/>
      <c r="CXL221"/>
      <c r="CXM221"/>
      <c r="CXN221"/>
      <c r="CXO221"/>
      <c r="CXP221"/>
      <c r="CXQ221"/>
      <c r="CXR221"/>
      <c r="CXS221"/>
      <c r="CXT221"/>
      <c r="CXU221"/>
      <c r="CXV221"/>
      <c r="CXW221"/>
      <c r="CXX221"/>
      <c r="CXY221"/>
      <c r="CXZ221"/>
      <c r="CYA221"/>
      <c r="CYB221"/>
      <c r="CYC221"/>
      <c r="CYD221"/>
      <c r="CYE221"/>
      <c r="CYF221"/>
      <c r="CYG221"/>
      <c r="CYH221"/>
      <c r="CYI221"/>
      <c r="CYJ221"/>
      <c r="CYK221"/>
      <c r="CYL221"/>
      <c r="CYM221"/>
      <c r="CYN221"/>
      <c r="CYO221"/>
      <c r="CYP221"/>
      <c r="CYQ221"/>
      <c r="CYR221"/>
      <c r="CYS221"/>
      <c r="CYT221"/>
      <c r="CYU221"/>
      <c r="CYV221"/>
      <c r="CYW221"/>
      <c r="CYX221"/>
      <c r="CYY221"/>
      <c r="CYZ221"/>
      <c r="CZA221"/>
      <c r="CZB221"/>
      <c r="CZC221"/>
      <c r="CZD221"/>
      <c r="CZE221"/>
      <c r="CZF221"/>
      <c r="CZG221"/>
      <c r="CZH221"/>
      <c r="CZI221"/>
      <c r="CZJ221"/>
      <c r="CZK221"/>
      <c r="CZL221"/>
      <c r="CZM221"/>
      <c r="CZN221"/>
      <c r="CZO221"/>
      <c r="CZP221"/>
      <c r="CZQ221"/>
      <c r="CZR221"/>
      <c r="CZS221"/>
      <c r="CZT221"/>
      <c r="CZU221"/>
      <c r="CZV221"/>
      <c r="CZW221"/>
      <c r="CZX221"/>
      <c r="CZY221"/>
      <c r="CZZ221"/>
      <c r="DAA221"/>
      <c r="DAB221"/>
      <c r="DAC221"/>
      <c r="DAD221"/>
      <c r="DAE221"/>
      <c r="DAF221"/>
      <c r="DAG221"/>
      <c r="DAH221"/>
      <c r="DAI221"/>
      <c r="DAJ221"/>
      <c r="DAK221"/>
      <c r="DAL221"/>
      <c r="DAM221"/>
      <c r="DAN221"/>
      <c r="DAO221"/>
      <c r="DAP221"/>
      <c r="DAQ221"/>
      <c r="DAR221"/>
      <c r="DAS221"/>
      <c r="DAT221"/>
      <c r="DAU221"/>
      <c r="DAV221"/>
      <c r="DAW221"/>
      <c r="DAX221"/>
      <c r="DAY221"/>
      <c r="DAZ221"/>
      <c r="DBA221"/>
      <c r="DBB221"/>
      <c r="DBC221"/>
      <c r="DBD221"/>
      <c r="DBE221"/>
      <c r="DBF221"/>
      <c r="DBG221"/>
      <c r="DBH221"/>
      <c r="DBI221"/>
      <c r="DBJ221"/>
      <c r="DBK221"/>
      <c r="DBL221"/>
      <c r="DBM221"/>
      <c r="DBN221"/>
      <c r="DBO221"/>
      <c r="DBP221"/>
      <c r="DBQ221"/>
      <c r="DBR221"/>
      <c r="DBS221"/>
      <c r="DBT221"/>
      <c r="DBU221"/>
      <c r="DBV221"/>
      <c r="DBW221"/>
      <c r="DBX221"/>
      <c r="DBY221"/>
      <c r="DBZ221"/>
      <c r="DCA221"/>
      <c r="DCB221"/>
      <c r="DCC221"/>
      <c r="DCD221"/>
      <c r="DCE221"/>
      <c r="DCF221"/>
      <c r="DCG221"/>
      <c r="DCH221"/>
      <c r="DCI221"/>
      <c r="DCJ221"/>
      <c r="DCK221"/>
      <c r="DCL221"/>
      <c r="DCM221"/>
      <c r="DCN221"/>
      <c r="DCO221"/>
      <c r="DCP221"/>
      <c r="DCQ221"/>
      <c r="DCR221"/>
      <c r="DCS221"/>
      <c r="DCT221"/>
      <c r="DCU221"/>
      <c r="DCV221"/>
      <c r="DCW221"/>
      <c r="DCX221"/>
      <c r="DCY221"/>
      <c r="DCZ221"/>
      <c r="DDA221"/>
      <c r="DDB221"/>
      <c r="DDC221"/>
      <c r="DDD221"/>
      <c r="DDE221"/>
      <c r="DDF221"/>
      <c r="DDG221"/>
      <c r="DDH221"/>
      <c r="DDI221"/>
      <c r="DDJ221"/>
      <c r="DDK221"/>
      <c r="DDL221"/>
      <c r="DDM221"/>
      <c r="DDN221"/>
      <c r="DDO221"/>
      <c r="DDP221"/>
      <c r="DDQ221"/>
      <c r="DDR221"/>
      <c r="DDS221"/>
      <c r="DDT221"/>
      <c r="DDU221"/>
      <c r="DDV221"/>
      <c r="DDW221"/>
      <c r="DDX221"/>
      <c r="DDY221"/>
      <c r="DDZ221"/>
      <c r="DEA221"/>
      <c r="DEB221"/>
      <c r="DEC221"/>
      <c r="DED221"/>
      <c r="DEE221"/>
      <c r="DEF221"/>
      <c r="DEG221"/>
      <c r="DEH221"/>
      <c r="DEI221"/>
      <c r="DEJ221"/>
      <c r="DEK221"/>
      <c r="DEL221"/>
      <c r="DEM221"/>
      <c r="DEN221"/>
      <c r="DEO221"/>
      <c r="DEP221"/>
      <c r="DEQ221"/>
      <c r="DER221"/>
      <c r="DES221"/>
      <c r="DET221"/>
      <c r="DEU221"/>
    </row>
    <row r="222" spans="1:2855" ht="45">
      <c r="A222" s="63" t="s">
        <v>657</v>
      </c>
      <c r="B222" s="64" t="s">
        <v>156</v>
      </c>
      <c r="C222" s="64" t="s">
        <v>658</v>
      </c>
      <c r="D222" s="63" t="s">
        <v>659</v>
      </c>
      <c r="E222" s="65" t="s">
        <v>159</v>
      </c>
      <c r="F222" s="66">
        <v>2</v>
      </c>
      <c r="G222" s="67">
        <v>616.02</v>
      </c>
      <c r="H222" s="67">
        <f t="shared" si="9"/>
        <v>777.66</v>
      </c>
      <c r="I222" s="67">
        <f t="shared" si="10"/>
        <v>1232.04</v>
      </c>
      <c r="J222" s="67">
        <f t="shared" ref="J222:J253" si="12">TRUNC(F222*H222,2)</f>
        <v>1555.32</v>
      </c>
      <c r="K222" s="45"/>
    </row>
    <row r="223" spans="1:2855" ht="45">
      <c r="A223" s="63" t="s">
        <v>660</v>
      </c>
      <c r="B223" s="64" t="s">
        <v>146</v>
      </c>
      <c r="C223" s="64" t="s">
        <v>661</v>
      </c>
      <c r="D223" s="63" t="s">
        <v>662</v>
      </c>
      <c r="E223" s="65" t="s">
        <v>577</v>
      </c>
      <c r="F223" s="66">
        <v>2</v>
      </c>
      <c r="G223" s="67">
        <v>26.35</v>
      </c>
      <c r="H223" s="67">
        <f t="shared" si="9"/>
        <v>33.26</v>
      </c>
      <c r="I223" s="67">
        <f t="shared" si="10"/>
        <v>52.7</v>
      </c>
      <c r="J223" s="67">
        <f t="shared" si="12"/>
        <v>66.52</v>
      </c>
      <c r="K223" s="45"/>
    </row>
    <row r="224" spans="1:2855" ht="60">
      <c r="A224" s="63" t="s">
        <v>663</v>
      </c>
      <c r="B224" s="64" t="s">
        <v>146</v>
      </c>
      <c r="C224" s="64" t="s">
        <v>664</v>
      </c>
      <c r="D224" s="63" t="s">
        <v>665</v>
      </c>
      <c r="E224" s="65" t="s">
        <v>159</v>
      </c>
      <c r="F224" s="66">
        <v>1</v>
      </c>
      <c r="G224" s="67">
        <v>5.47</v>
      </c>
      <c r="H224" s="67">
        <f t="shared" si="9"/>
        <v>6.9</v>
      </c>
      <c r="I224" s="67">
        <f t="shared" si="10"/>
        <v>5.47</v>
      </c>
      <c r="J224" s="67">
        <f t="shared" si="12"/>
        <v>6.9</v>
      </c>
      <c r="K224" s="45"/>
    </row>
    <row r="225" spans="1:11" ht="30">
      <c r="A225" s="63" t="s">
        <v>666</v>
      </c>
      <c r="B225" s="64" t="s">
        <v>146</v>
      </c>
      <c r="C225" s="64" t="s">
        <v>667</v>
      </c>
      <c r="D225" s="63" t="s">
        <v>668</v>
      </c>
      <c r="E225" s="65" t="s">
        <v>159</v>
      </c>
      <c r="F225" s="66">
        <v>1</v>
      </c>
      <c r="G225" s="67">
        <v>6.25</v>
      </c>
      <c r="H225" s="67">
        <f t="shared" si="9"/>
        <v>7.89</v>
      </c>
      <c r="I225" s="67">
        <f t="shared" si="10"/>
        <v>6.25</v>
      </c>
      <c r="J225" s="67">
        <f t="shared" si="12"/>
        <v>7.89</v>
      </c>
      <c r="K225" s="45"/>
    </row>
    <row r="226" spans="1:11" ht="30">
      <c r="A226" s="63" t="s">
        <v>669</v>
      </c>
      <c r="B226" s="64" t="s">
        <v>146</v>
      </c>
      <c r="C226" s="64" t="s">
        <v>670</v>
      </c>
      <c r="D226" s="63" t="s">
        <v>671</v>
      </c>
      <c r="E226" s="65" t="s">
        <v>159</v>
      </c>
      <c r="F226" s="66">
        <v>7</v>
      </c>
      <c r="G226" s="67">
        <v>5.25</v>
      </c>
      <c r="H226" s="67">
        <f t="shared" si="9"/>
        <v>6.62</v>
      </c>
      <c r="I226" s="67">
        <f t="shared" si="10"/>
        <v>36.75</v>
      </c>
      <c r="J226" s="67">
        <f t="shared" si="12"/>
        <v>46.34</v>
      </c>
      <c r="K226" s="45"/>
    </row>
    <row r="227" spans="1:11" ht="30">
      <c r="A227" s="63" t="s">
        <v>672</v>
      </c>
      <c r="B227" s="64" t="s">
        <v>146</v>
      </c>
      <c r="C227" s="64" t="s">
        <v>673</v>
      </c>
      <c r="D227" s="63" t="s">
        <v>674</v>
      </c>
      <c r="E227" s="65" t="s">
        <v>200</v>
      </c>
      <c r="F227" s="66">
        <v>30.96</v>
      </c>
      <c r="G227" s="67">
        <v>9.4700000000000006</v>
      </c>
      <c r="H227" s="67">
        <f t="shared" si="9"/>
        <v>11.95</v>
      </c>
      <c r="I227" s="67">
        <f t="shared" si="10"/>
        <v>293.19</v>
      </c>
      <c r="J227" s="67">
        <f t="shared" si="12"/>
        <v>369.97</v>
      </c>
      <c r="K227" s="45"/>
    </row>
    <row r="228" spans="1:11" ht="30">
      <c r="A228" s="63" t="s">
        <v>675</v>
      </c>
      <c r="B228" s="64" t="s">
        <v>146</v>
      </c>
      <c r="C228" s="64" t="s">
        <v>676</v>
      </c>
      <c r="D228" s="63" t="s">
        <v>677</v>
      </c>
      <c r="E228" s="65" t="s">
        <v>159</v>
      </c>
      <c r="F228" s="66">
        <v>1</v>
      </c>
      <c r="G228" s="67">
        <v>4.18</v>
      </c>
      <c r="H228" s="67">
        <f t="shared" si="9"/>
        <v>5.27</v>
      </c>
      <c r="I228" s="67">
        <f t="shared" si="10"/>
        <v>4.18</v>
      </c>
      <c r="J228" s="67">
        <f t="shared" si="12"/>
        <v>5.27</v>
      </c>
      <c r="K228" s="45"/>
    </row>
    <row r="229" spans="1:11" ht="45">
      <c r="A229" s="63" t="s">
        <v>678</v>
      </c>
      <c r="B229" s="64" t="s">
        <v>146</v>
      </c>
      <c r="C229" s="64" t="s">
        <v>679</v>
      </c>
      <c r="D229" s="63" t="s">
        <v>680</v>
      </c>
      <c r="E229" s="65" t="s">
        <v>577</v>
      </c>
      <c r="F229" s="66">
        <v>1</v>
      </c>
      <c r="G229" s="67">
        <v>17.38</v>
      </c>
      <c r="H229" s="67">
        <f t="shared" si="9"/>
        <v>21.94</v>
      </c>
      <c r="I229" s="67">
        <f t="shared" si="10"/>
        <v>17.38</v>
      </c>
      <c r="J229" s="67">
        <f t="shared" si="12"/>
        <v>21.94</v>
      </c>
      <c r="K229" s="45"/>
    </row>
    <row r="230" spans="1:11" ht="30">
      <c r="A230" s="63" t="s">
        <v>681</v>
      </c>
      <c r="B230" s="64" t="s">
        <v>146</v>
      </c>
      <c r="C230" s="64" t="s">
        <v>682</v>
      </c>
      <c r="D230" s="63" t="s">
        <v>683</v>
      </c>
      <c r="E230" s="65" t="s">
        <v>163</v>
      </c>
      <c r="F230" s="66">
        <v>2</v>
      </c>
      <c r="G230" s="67">
        <v>75.930000000000007</v>
      </c>
      <c r="H230" s="67">
        <f t="shared" si="9"/>
        <v>95.85</v>
      </c>
      <c r="I230" s="67">
        <f t="shared" si="10"/>
        <v>151.86000000000001</v>
      </c>
      <c r="J230" s="67">
        <f t="shared" si="12"/>
        <v>191.7</v>
      </c>
      <c r="K230" s="45"/>
    </row>
    <row r="231" spans="1:11" ht="30">
      <c r="A231" s="63" t="s">
        <v>684</v>
      </c>
      <c r="B231" s="64" t="s">
        <v>152</v>
      </c>
      <c r="C231" s="64" t="s">
        <v>685</v>
      </c>
      <c r="D231" s="63" t="s">
        <v>686</v>
      </c>
      <c r="E231" s="65" t="s">
        <v>159</v>
      </c>
      <c r="F231" s="66">
        <v>2</v>
      </c>
      <c r="G231" s="67">
        <v>34.380000000000003</v>
      </c>
      <c r="H231" s="67">
        <f t="shared" si="9"/>
        <v>43.4</v>
      </c>
      <c r="I231" s="67">
        <f t="shared" si="10"/>
        <v>68.760000000000005</v>
      </c>
      <c r="J231" s="67">
        <f t="shared" si="12"/>
        <v>86.8</v>
      </c>
      <c r="K231" s="45"/>
    </row>
    <row r="232" spans="1:11" ht="30">
      <c r="A232" s="63" t="s">
        <v>687</v>
      </c>
      <c r="B232" s="64" t="s">
        <v>152</v>
      </c>
      <c r="C232" s="64" t="s">
        <v>688</v>
      </c>
      <c r="D232" s="63" t="s">
        <v>689</v>
      </c>
      <c r="E232" s="65" t="s">
        <v>159</v>
      </c>
      <c r="F232" s="66">
        <v>8</v>
      </c>
      <c r="G232" s="67">
        <v>146.78</v>
      </c>
      <c r="H232" s="67">
        <f t="shared" si="9"/>
        <v>185.29</v>
      </c>
      <c r="I232" s="67">
        <f t="shared" si="10"/>
        <v>1174.24</v>
      </c>
      <c r="J232" s="67">
        <f t="shared" si="12"/>
        <v>1482.32</v>
      </c>
      <c r="K232" s="45"/>
    </row>
    <row r="233" spans="1:11" ht="75">
      <c r="A233" s="63" t="s">
        <v>690</v>
      </c>
      <c r="B233" s="64" t="s">
        <v>156</v>
      </c>
      <c r="C233" s="64" t="s">
        <v>691</v>
      </c>
      <c r="D233" s="63" t="s">
        <v>692</v>
      </c>
      <c r="E233" s="65" t="s">
        <v>159</v>
      </c>
      <c r="F233" s="66">
        <v>4</v>
      </c>
      <c r="G233" s="67">
        <v>456.71</v>
      </c>
      <c r="H233" s="67">
        <f t="shared" si="9"/>
        <v>576.54999999999995</v>
      </c>
      <c r="I233" s="67">
        <f t="shared" si="10"/>
        <v>1826.84</v>
      </c>
      <c r="J233" s="67">
        <f t="shared" si="12"/>
        <v>2306.1999999999998</v>
      </c>
      <c r="K233" s="45"/>
    </row>
    <row r="234" spans="1:11" ht="75">
      <c r="A234" s="63" t="s">
        <v>693</v>
      </c>
      <c r="B234" s="64" t="s">
        <v>156</v>
      </c>
      <c r="C234" s="64" t="s">
        <v>694</v>
      </c>
      <c r="D234" s="63" t="s">
        <v>695</v>
      </c>
      <c r="E234" s="65" t="s">
        <v>159</v>
      </c>
      <c r="F234" s="66">
        <v>2</v>
      </c>
      <c r="G234" s="67">
        <v>573.54</v>
      </c>
      <c r="H234" s="67">
        <f t="shared" si="9"/>
        <v>724.03</v>
      </c>
      <c r="I234" s="67">
        <f t="shared" si="10"/>
        <v>1147.08</v>
      </c>
      <c r="J234" s="67">
        <f t="shared" si="12"/>
        <v>1448.06</v>
      </c>
      <c r="K234" s="45"/>
    </row>
    <row r="235" spans="1:11" ht="120">
      <c r="A235" s="63" t="s">
        <v>696</v>
      </c>
      <c r="B235" s="64" t="s">
        <v>156</v>
      </c>
      <c r="C235" s="64" t="s">
        <v>697</v>
      </c>
      <c r="D235" s="63" t="s">
        <v>698</v>
      </c>
      <c r="E235" s="65" t="s">
        <v>159</v>
      </c>
      <c r="F235" s="66">
        <v>2</v>
      </c>
      <c r="G235" s="67">
        <v>471.03</v>
      </c>
      <c r="H235" s="67">
        <f t="shared" si="9"/>
        <v>594.62</v>
      </c>
      <c r="I235" s="67">
        <f t="shared" si="10"/>
        <v>942.06</v>
      </c>
      <c r="J235" s="67">
        <f t="shared" si="12"/>
        <v>1189.24</v>
      </c>
      <c r="K235" s="45"/>
    </row>
    <row r="236" spans="1:11" ht="30">
      <c r="A236" s="63" t="s">
        <v>699</v>
      </c>
      <c r="B236" s="64" t="s">
        <v>152</v>
      </c>
      <c r="C236" s="64" t="s">
        <v>700</v>
      </c>
      <c r="D236" s="63" t="s">
        <v>701</v>
      </c>
      <c r="E236" s="65" t="s">
        <v>159</v>
      </c>
      <c r="F236" s="66">
        <v>8</v>
      </c>
      <c r="G236" s="67">
        <v>137.49</v>
      </c>
      <c r="H236" s="67">
        <f t="shared" si="9"/>
        <v>173.56</v>
      </c>
      <c r="I236" s="67">
        <f t="shared" si="10"/>
        <v>1099.92</v>
      </c>
      <c r="J236" s="67">
        <f t="shared" si="12"/>
        <v>1388.48</v>
      </c>
      <c r="K236" s="45"/>
    </row>
    <row r="237" spans="1:11" ht="45">
      <c r="A237" s="63" t="s">
        <v>702</v>
      </c>
      <c r="B237" s="64" t="s">
        <v>146</v>
      </c>
      <c r="C237" s="64" t="s">
        <v>703</v>
      </c>
      <c r="D237" s="63" t="s">
        <v>704</v>
      </c>
      <c r="E237" s="65" t="s">
        <v>159</v>
      </c>
      <c r="F237" s="66">
        <v>2</v>
      </c>
      <c r="G237" s="67">
        <v>271.85000000000002</v>
      </c>
      <c r="H237" s="67">
        <f t="shared" si="9"/>
        <v>343.18</v>
      </c>
      <c r="I237" s="67">
        <f t="shared" si="10"/>
        <v>543.70000000000005</v>
      </c>
      <c r="J237" s="67">
        <f t="shared" si="12"/>
        <v>686.36</v>
      </c>
      <c r="K237" s="45"/>
    </row>
    <row r="238" spans="1:11" ht="30">
      <c r="A238" s="63" t="s">
        <v>705</v>
      </c>
      <c r="B238" s="64" t="s">
        <v>156</v>
      </c>
      <c r="C238" s="64" t="s">
        <v>706</v>
      </c>
      <c r="D238" s="63" t="s">
        <v>707</v>
      </c>
      <c r="E238" s="65" t="s">
        <v>159</v>
      </c>
      <c r="F238" s="66">
        <v>2</v>
      </c>
      <c r="G238" s="67">
        <v>28.5</v>
      </c>
      <c r="H238" s="67">
        <f t="shared" si="9"/>
        <v>35.97</v>
      </c>
      <c r="I238" s="67">
        <f t="shared" si="10"/>
        <v>57</v>
      </c>
      <c r="J238" s="67">
        <f t="shared" si="12"/>
        <v>71.94</v>
      </c>
      <c r="K238" s="45"/>
    </row>
    <row r="239" spans="1:11" ht="30">
      <c r="A239" s="63" t="s">
        <v>708</v>
      </c>
      <c r="B239" s="64" t="s">
        <v>152</v>
      </c>
      <c r="C239" s="64" t="s">
        <v>709</v>
      </c>
      <c r="D239" s="63" t="s">
        <v>710</v>
      </c>
      <c r="E239" s="65" t="s">
        <v>159</v>
      </c>
      <c r="F239" s="66">
        <v>4</v>
      </c>
      <c r="G239" s="67">
        <v>105.46</v>
      </c>
      <c r="H239" s="67">
        <f t="shared" si="9"/>
        <v>133.13</v>
      </c>
      <c r="I239" s="67">
        <f t="shared" si="10"/>
        <v>421.84</v>
      </c>
      <c r="J239" s="67">
        <f t="shared" si="12"/>
        <v>532.52</v>
      </c>
      <c r="K239" s="45"/>
    </row>
    <row r="240" spans="1:11" ht="30">
      <c r="A240" s="63" t="s">
        <v>711</v>
      </c>
      <c r="B240" s="64" t="s">
        <v>152</v>
      </c>
      <c r="C240" s="64" t="s">
        <v>712</v>
      </c>
      <c r="D240" s="63" t="s">
        <v>713</v>
      </c>
      <c r="E240" s="65" t="s">
        <v>159</v>
      </c>
      <c r="F240" s="66">
        <v>2</v>
      </c>
      <c r="G240" s="67">
        <v>63.18</v>
      </c>
      <c r="H240" s="67">
        <f t="shared" si="9"/>
        <v>79.75</v>
      </c>
      <c r="I240" s="67">
        <f t="shared" si="10"/>
        <v>126.36</v>
      </c>
      <c r="J240" s="67">
        <f t="shared" si="12"/>
        <v>159.5</v>
      </c>
      <c r="K240" s="45"/>
    </row>
    <row r="241" spans="1:11" ht="30">
      <c r="A241" s="63" t="s">
        <v>714</v>
      </c>
      <c r="B241" s="64" t="s">
        <v>535</v>
      </c>
      <c r="C241" s="64" t="s">
        <v>715</v>
      </c>
      <c r="D241" s="63" t="s">
        <v>716</v>
      </c>
      <c r="E241" s="65" t="s">
        <v>577</v>
      </c>
      <c r="F241" s="66">
        <v>8</v>
      </c>
      <c r="G241" s="67">
        <v>6.61</v>
      </c>
      <c r="H241" s="67">
        <f t="shared" si="9"/>
        <v>8.34</v>
      </c>
      <c r="I241" s="67">
        <f t="shared" si="10"/>
        <v>52.88</v>
      </c>
      <c r="J241" s="67">
        <f t="shared" si="12"/>
        <v>66.72</v>
      </c>
      <c r="K241" s="45"/>
    </row>
    <row r="242" spans="1:11" ht="30">
      <c r="A242" s="63" t="s">
        <v>717</v>
      </c>
      <c r="B242" s="64" t="s">
        <v>146</v>
      </c>
      <c r="C242" s="64" t="s">
        <v>718</v>
      </c>
      <c r="D242" s="63" t="s">
        <v>719</v>
      </c>
      <c r="E242" s="65" t="s">
        <v>159</v>
      </c>
      <c r="F242" s="66">
        <v>8</v>
      </c>
      <c r="G242" s="67">
        <v>7.85</v>
      </c>
      <c r="H242" s="67">
        <f t="shared" si="9"/>
        <v>9.9</v>
      </c>
      <c r="I242" s="67">
        <f t="shared" si="10"/>
        <v>62.8</v>
      </c>
      <c r="J242" s="67">
        <f t="shared" si="12"/>
        <v>79.2</v>
      </c>
      <c r="K242" s="45"/>
    </row>
    <row r="243" spans="1:11" ht="45">
      <c r="A243" s="63" t="s">
        <v>720</v>
      </c>
      <c r="B243" s="64" t="s">
        <v>146</v>
      </c>
      <c r="C243" s="64" t="s">
        <v>721</v>
      </c>
      <c r="D243" s="63" t="s">
        <v>722</v>
      </c>
      <c r="E243" s="65" t="s">
        <v>159</v>
      </c>
      <c r="F243" s="66">
        <v>2</v>
      </c>
      <c r="G243" s="67">
        <v>4.49</v>
      </c>
      <c r="H243" s="67">
        <f t="shared" si="9"/>
        <v>5.66</v>
      </c>
      <c r="I243" s="67">
        <f t="shared" si="10"/>
        <v>8.98</v>
      </c>
      <c r="J243" s="67">
        <f t="shared" si="12"/>
        <v>11.32</v>
      </c>
      <c r="K243" s="45"/>
    </row>
    <row r="244" spans="1:11" ht="60">
      <c r="A244" s="63" t="s">
        <v>723</v>
      </c>
      <c r="B244" s="64" t="s">
        <v>146</v>
      </c>
      <c r="C244" s="64" t="s">
        <v>664</v>
      </c>
      <c r="D244" s="63" t="s">
        <v>665</v>
      </c>
      <c r="E244" s="65" t="s">
        <v>159</v>
      </c>
      <c r="F244" s="66">
        <v>2</v>
      </c>
      <c r="G244" s="67">
        <v>5.47</v>
      </c>
      <c r="H244" s="67">
        <f t="shared" si="9"/>
        <v>6.9</v>
      </c>
      <c r="I244" s="67">
        <f t="shared" si="10"/>
        <v>10.94</v>
      </c>
      <c r="J244" s="67">
        <f t="shared" si="12"/>
        <v>13.8</v>
      </c>
      <c r="K244" s="45"/>
    </row>
    <row r="245" spans="1:11" ht="60">
      <c r="A245" s="63" t="s">
        <v>724</v>
      </c>
      <c r="B245" s="64" t="s">
        <v>146</v>
      </c>
      <c r="C245" s="64" t="s">
        <v>725</v>
      </c>
      <c r="D245" s="63" t="s">
        <v>726</v>
      </c>
      <c r="E245" s="65" t="s">
        <v>577</v>
      </c>
      <c r="F245" s="66">
        <v>16</v>
      </c>
      <c r="G245" s="67">
        <v>12.42</v>
      </c>
      <c r="H245" s="67">
        <f t="shared" si="9"/>
        <v>15.67</v>
      </c>
      <c r="I245" s="67">
        <f t="shared" si="10"/>
        <v>198.72</v>
      </c>
      <c r="J245" s="67">
        <f t="shared" si="12"/>
        <v>250.72</v>
      </c>
      <c r="K245" s="45"/>
    </row>
    <row r="246" spans="1:11" ht="60">
      <c r="A246" s="63" t="s">
        <v>727</v>
      </c>
      <c r="B246" s="64" t="s">
        <v>146</v>
      </c>
      <c r="C246" s="64" t="s">
        <v>728</v>
      </c>
      <c r="D246" s="63" t="s">
        <v>729</v>
      </c>
      <c r="E246" s="65" t="s">
        <v>159</v>
      </c>
      <c r="F246" s="66">
        <v>4</v>
      </c>
      <c r="G246" s="67">
        <v>34.869999999999997</v>
      </c>
      <c r="H246" s="67">
        <f t="shared" si="9"/>
        <v>44.01</v>
      </c>
      <c r="I246" s="67">
        <f t="shared" si="10"/>
        <v>139.47999999999999</v>
      </c>
      <c r="J246" s="67">
        <f t="shared" si="12"/>
        <v>176.04</v>
      </c>
      <c r="K246" s="45"/>
    </row>
    <row r="247" spans="1:11" ht="60">
      <c r="A247" s="63" t="s">
        <v>730</v>
      </c>
      <c r="B247" s="64" t="s">
        <v>146</v>
      </c>
      <c r="C247" s="64" t="s">
        <v>731</v>
      </c>
      <c r="D247" s="63" t="s">
        <v>732</v>
      </c>
      <c r="E247" s="65" t="s">
        <v>159</v>
      </c>
      <c r="F247" s="66">
        <v>2</v>
      </c>
      <c r="G247" s="67">
        <v>245.38</v>
      </c>
      <c r="H247" s="67">
        <f t="shared" si="9"/>
        <v>309.76</v>
      </c>
      <c r="I247" s="67">
        <f t="shared" si="10"/>
        <v>490.76</v>
      </c>
      <c r="J247" s="67">
        <f t="shared" si="12"/>
        <v>619.52</v>
      </c>
      <c r="K247" s="45"/>
    </row>
    <row r="248" spans="1:11" ht="30">
      <c r="A248" s="63" t="s">
        <v>733</v>
      </c>
      <c r="B248" s="64" t="s">
        <v>146</v>
      </c>
      <c r="C248" s="64" t="s">
        <v>734</v>
      </c>
      <c r="D248" s="63" t="s">
        <v>735</v>
      </c>
      <c r="E248" s="65" t="s">
        <v>577</v>
      </c>
      <c r="F248" s="66">
        <v>8</v>
      </c>
      <c r="G248" s="67">
        <v>11.34</v>
      </c>
      <c r="H248" s="67">
        <f t="shared" si="9"/>
        <v>14.31</v>
      </c>
      <c r="I248" s="67">
        <f t="shared" si="10"/>
        <v>90.72</v>
      </c>
      <c r="J248" s="67">
        <f t="shared" si="12"/>
        <v>114.48</v>
      </c>
      <c r="K248" s="45"/>
    </row>
    <row r="249" spans="1:11" ht="30">
      <c r="A249" s="63" t="s">
        <v>736</v>
      </c>
      <c r="B249" s="64" t="s">
        <v>146</v>
      </c>
      <c r="C249" s="64" t="s">
        <v>737</v>
      </c>
      <c r="D249" s="63" t="s">
        <v>738</v>
      </c>
      <c r="E249" s="65" t="s">
        <v>577</v>
      </c>
      <c r="F249" s="66">
        <v>2</v>
      </c>
      <c r="G249" s="67">
        <v>9.7100000000000009</v>
      </c>
      <c r="H249" s="67">
        <f t="shared" si="9"/>
        <v>12.25</v>
      </c>
      <c r="I249" s="67">
        <f t="shared" si="10"/>
        <v>19.420000000000002</v>
      </c>
      <c r="J249" s="67">
        <f t="shared" si="12"/>
        <v>24.5</v>
      </c>
      <c r="K249" s="45"/>
    </row>
    <row r="250" spans="1:11" ht="30">
      <c r="A250" s="63" t="s">
        <v>739</v>
      </c>
      <c r="B250" s="64" t="s">
        <v>146</v>
      </c>
      <c r="C250" s="64" t="s">
        <v>740</v>
      </c>
      <c r="D250" s="63" t="s">
        <v>741</v>
      </c>
      <c r="E250" s="65" t="s">
        <v>159</v>
      </c>
      <c r="F250" s="66">
        <v>10</v>
      </c>
      <c r="G250" s="67">
        <v>7.57</v>
      </c>
      <c r="H250" s="67">
        <f t="shared" si="9"/>
        <v>9.5500000000000007</v>
      </c>
      <c r="I250" s="67">
        <f t="shared" si="10"/>
        <v>75.7</v>
      </c>
      <c r="J250" s="67">
        <f t="shared" si="12"/>
        <v>95.5</v>
      </c>
      <c r="K250" s="45"/>
    </row>
    <row r="251" spans="1:11" ht="30">
      <c r="A251" s="63" t="s">
        <v>742</v>
      </c>
      <c r="B251" s="64" t="s">
        <v>146</v>
      </c>
      <c r="C251" s="64" t="s">
        <v>743</v>
      </c>
      <c r="D251" s="63" t="s">
        <v>744</v>
      </c>
      <c r="E251" s="65" t="s">
        <v>159</v>
      </c>
      <c r="F251" s="66">
        <v>5</v>
      </c>
      <c r="G251" s="67">
        <v>8.09</v>
      </c>
      <c r="H251" s="67">
        <f t="shared" si="9"/>
        <v>10.210000000000001</v>
      </c>
      <c r="I251" s="67">
        <f t="shared" si="10"/>
        <v>40.450000000000003</v>
      </c>
      <c r="J251" s="67">
        <f t="shared" si="12"/>
        <v>51.05</v>
      </c>
      <c r="K251" s="45"/>
    </row>
    <row r="252" spans="1:11" ht="30">
      <c r="A252" s="63" t="s">
        <v>745</v>
      </c>
      <c r="B252" s="64" t="s">
        <v>146</v>
      </c>
      <c r="C252" s="64" t="s">
        <v>746</v>
      </c>
      <c r="D252" s="63" t="s">
        <v>747</v>
      </c>
      <c r="E252" s="65" t="s">
        <v>159</v>
      </c>
      <c r="F252" s="66">
        <v>2</v>
      </c>
      <c r="G252" s="67">
        <v>13.7</v>
      </c>
      <c r="H252" s="67">
        <f t="shared" si="9"/>
        <v>17.29</v>
      </c>
      <c r="I252" s="67">
        <f t="shared" si="10"/>
        <v>27.4</v>
      </c>
      <c r="J252" s="67">
        <f t="shared" si="12"/>
        <v>34.58</v>
      </c>
      <c r="K252" s="45"/>
    </row>
    <row r="253" spans="1:11" ht="30">
      <c r="A253" s="63" t="s">
        <v>748</v>
      </c>
      <c r="B253" s="64" t="s">
        <v>146</v>
      </c>
      <c r="C253" s="64" t="s">
        <v>749</v>
      </c>
      <c r="D253" s="63" t="s">
        <v>750</v>
      </c>
      <c r="E253" s="65" t="s">
        <v>159</v>
      </c>
      <c r="F253" s="66">
        <v>4</v>
      </c>
      <c r="G253" s="67">
        <v>39.64</v>
      </c>
      <c r="H253" s="67">
        <f t="shared" si="9"/>
        <v>50.04</v>
      </c>
      <c r="I253" s="67">
        <f t="shared" si="10"/>
        <v>158.56</v>
      </c>
      <c r="J253" s="67">
        <f t="shared" si="12"/>
        <v>200.16</v>
      </c>
      <c r="K253" s="45"/>
    </row>
    <row r="254" spans="1:11" ht="30">
      <c r="A254" s="63" t="s">
        <v>751</v>
      </c>
      <c r="B254" s="64" t="s">
        <v>146</v>
      </c>
      <c r="C254" s="64" t="s">
        <v>752</v>
      </c>
      <c r="D254" s="63" t="s">
        <v>753</v>
      </c>
      <c r="E254" s="65" t="s">
        <v>159</v>
      </c>
      <c r="F254" s="66">
        <v>4</v>
      </c>
      <c r="G254" s="67">
        <v>130.16</v>
      </c>
      <c r="H254" s="67">
        <f t="shared" si="9"/>
        <v>164.31</v>
      </c>
      <c r="I254" s="67">
        <f t="shared" si="10"/>
        <v>520.64</v>
      </c>
      <c r="J254" s="67">
        <f t="shared" ref="J254:J285" si="13">TRUNC(F254*H254,2)</f>
        <v>657.24</v>
      </c>
      <c r="K254" s="45"/>
    </row>
    <row r="255" spans="1:11" ht="30">
      <c r="A255" s="63" t="s">
        <v>754</v>
      </c>
      <c r="B255" s="64" t="s">
        <v>146</v>
      </c>
      <c r="C255" s="64" t="s">
        <v>755</v>
      </c>
      <c r="D255" s="63" t="s">
        <v>756</v>
      </c>
      <c r="E255" s="65" t="s">
        <v>577</v>
      </c>
      <c r="F255" s="66">
        <v>4</v>
      </c>
      <c r="G255" s="67">
        <v>21.91</v>
      </c>
      <c r="H255" s="67">
        <f t="shared" si="9"/>
        <v>27.65</v>
      </c>
      <c r="I255" s="67">
        <f t="shared" si="10"/>
        <v>87.64</v>
      </c>
      <c r="J255" s="67">
        <f t="shared" si="13"/>
        <v>110.6</v>
      </c>
      <c r="K255" s="45"/>
    </row>
    <row r="256" spans="1:11" ht="30">
      <c r="A256" s="63" t="s">
        <v>757</v>
      </c>
      <c r="B256" s="64" t="s">
        <v>156</v>
      </c>
      <c r="C256" s="64" t="s">
        <v>758</v>
      </c>
      <c r="D256" s="63" t="s">
        <v>759</v>
      </c>
      <c r="E256" s="65" t="s">
        <v>760</v>
      </c>
      <c r="F256" s="66">
        <v>14.54</v>
      </c>
      <c r="G256" s="67">
        <v>19.91</v>
      </c>
      <c r="H256" s="67">
        <f t="shared" si="9"/>
        <v>25.13</v>
      </c>
      <c r="I256" s="67">
        <f t="shared" si="10"/>
        <v>289.49</v>
      </c>
      <c r="J256" s="67">
        <f t="shared" si="13"/>
        <v>365.39</v>
      </c>
      <c r="K256" s="45"/>
    </row>
    <row r="257" spans="1:11" ht="30">
      <c r="A257" s="63" t="s">
        <v>761</v>
      </c>
      <c r="B257" s="64" t="s">
        <v>156</v>
      </c>
      <c r="C257" s="64" t="s">
        <v>762</v>
      </c>
      <c r="D257" s="63" t="s">
        <v>763</v>
      </c>
      <c r="E257" s="65" t="s">
        <v>760</v>
      </c>
      <c r="F257" s="66">
        <v>11.84</v>
      </c>
      <c r="G257" s="67">
        <v>27.23</v>
      </c>
      <c r="H257" s="67">
        <f t="shared" si="9"/>
        <v>34.369999999999997</v>
      </c>
      <c r="I257" s="67">
        <f t="shared" si="10"/>
        <v>322.39999999999998</v>
      </c>
      <c r="J257" s="67">
        <f t="shared" si="13"/>
        <v>406.94</v>
      </c>
      <c r="K257" s="45"/>
    </row>
    <row r="258" spans="1:11" ht="30">
      <c r="A258" s="63" t="s">
        <v>764</v>
      </c>
      <c r="B258" s="64" t="s">
        <v>156</v>
      </c>
      <c r="C258" s="64" t="s">
        <v>765</v>
      </c>
      <c r="D258" s="63" t="s">
        <v>766</v>
      </c>
      <c r="E258" s="65" t="s">
        <v>760</v>
      </c>
      <c r="F258" s="66">
        <v>11.8</v>
      </c>
      <c r="G258" s="67">
        <v>35.869999999999997</v>
      </c>
      <c r="H258" s="67">
        <f t="shared" si="9"/>
        <v>45.28</v>
      </c>
      <c r="I258" s="67">
        <f t="shared" si="10"/>
        <v>423.26</v>
      </c>
      <c r="J258" s="67">
        <f t="shared" si="13"/>
        <v>534.29999999999995</v>
      </c>
      <c r="K258" s="45"/>
    </row>
    <row r="259" spans="1:11" ht="30">
      <c r="A259" s="63" t="s">
        <v>767</v>
      </c>
      <c r="B259" s="64" t="s">
        <v>156</v>
      </c>
      <c r="C259" s="64" t="s">
        <v>768</v>
      </c>
      <c r="D259" s="63" t="s">
        <v>769</v>
      </c>
      <c r="E259" s="65" t="s">
        <v>200</v>
      </c>
      <c r="F259" s="66">
        <v>21.99</v>
      </c>
      <c r="G259" s="67">
        <v>42.88</v>
      </c>
      <c r="H259" s="67">
        <f t="shared" si="9"/>
        <v>54.13</v>
      </c>
      <c r="I259" s="67">
        <f t="shared" si="10"/>
        <v>942.93</v>
      </c>
      <c r="J259" s="67">
        <f t="shared" si="13"/>
        <v>1190.31</v>
      </c>
      <c r="K259" s="45"/>
    </row>
    <row r="260" spans="1:11" ht="30">
      <c r="A260" s="63" t="s">
        <v>770</v>
      </c>
      <c r="B260" s="64" t="s">
        <v>156</v>
      </c>
      <c r="C260" s="64" t="s">
        <v>771</v>
      </c>
      <c r="D260" s="63" t="s">
        <v>772</v>
      </c>
      <c r="E260" s="65" t="s">
        <v>200</v>
      </c>
      <c r="F260" s="66">
        <v>4.21</v>
      </c>
      <c r="G260" s="67">
        <v>58.92</v>
      </c>
      <c r="H260" s="67">
        <f t="shared" si="9"/>
        <v>74.38</v>
      </c>
      <c r="I260" s="67">
        <f t="shared" si="10"/>
        <v>248.05</v>
      </c>
      <c r="J260" s="67">
        <f t="shared" si="13"/>
        <v>313.13</v>
      </c>
      <c r="K260" s="45"/>
    </row>
    <row r="261" spans="1:11" ht="30">
      <c r="A261" s="63" t="s">
        <v>773</v>
      </c>
      <c r="B261" s="64" t="s">
        <v>146</v>
      </c>
      <c r="C261" s="64" t="s">
        <v>774</v>
      </c>
      <c r="D261" s="63" t="s">
        <v>775</v>
      </c>
      <c r="E261" s="65" t="s">
        <v>577</v>
      </c>
      <c r="F261" s="66">
        <v>8</v>
      </c>
      <c r="G261" s="67">
        <v>7.55</v>
      </c>
      <c r="H261" s="67">
        <f t="shared" si="9"/>
        <v>9.5299999999999994</v>
      </c>
      <c r="I261" s="67">
        <f t="shared" si="10"/>
        <v>60.4</v>
      </c>
      <c r="J261" s="67">
        <f t="shared" si="13"/>
        <v>76.239999999999995</v>
      </c>
      <c r="K261" s="45"/>
    </row>
    <row r="262" spans="1:11" ht="30">
      <c r="A262" s="63" t="s">
        <v>776</v>
      </c>
      <c r="B262" s="64" t="s">
        <v>146</v>
      </c>
      <c r="C262" s="64" t="s">
        <v>777</v>
      </c>
      <c r="D262" s="63" t="s">
        <v>778</v>
      </c>
      <c r="E262" s="65" t="s">
        <v>577</v>
      </c>
      <c r="F262" s="66">
        <v>3</v>
      </c>
      <c r="G262" s="67">
        <v>12.63</v>
      </c>
      <c r="H262" s="67">
        <f t="shared" si="9"/>
        <v>15.94</v>
      </c>
      <c r="I262" s="67">
        <f t="shared" si="10"/>
        <v>37.89</v>
      </c>
      <c r="J262" s="67">
        <f t="shared" si="13"/>
        <v>47.82</v>
      </c>
      <c r="K262" s="45"/>
    </row>
    <row r="263" spans="1:11" ht="30">
      <c r="A263" s="63" t="s">
        <v>779</v>
      </c>
      <c r="B263" s="64" t="s">
        <v>146</v>
      </c>
      <c r="C263" s="64" t="s">
        <v>780</v>
      </c>
      <c r="D263" s="63" t="s">
        <v>781</v>
      </c>
      <c r="E263" s="65" t="s">
        <v>159</v>
      </c>
      <c r="F263" s="66">
        <v>2</v>
      </c>
      <c r="G263" s="67">
        <v>22.02</v>
      </c>
      <c r="H263" s="67">
        <f t="shared" si="9"/>
        <v>27.79</v>
      </c>
      <c r="I263" s="67">
        <f t="shared" si="10"/>
        <v>44.04</v>
      </c>
      <c r="J263" s="67">
        <f t="shared" si="13"/>
        <v>55.58</v>
      </c>
      <c r="K263" s="45"/>
    </row>
    <row r="264" spans="1:11" ht="30">
      <c r="A264" s="63" t="s">
        <v>782</v>
      </c>
      <c r="B264" s="64" t="s">
        <v>146</v>
      </c>
      <c r="C264" s="64" t="s">
        <v>783</v>
      </c>
      <c r="D264" s="63" t="s">
        <v>784</v>
      </c>
      <c r="E264" s="65" t="s">
        <v>577</v>
      </c>
      <c r="F264" s="66">
        <v>6</v>
      </c>
      <c r="G264" s="67">
        <v>50.22</v>
      </c>
      <c r="H264" s="67">
        <f t="shared" si="9"/>
        <v>63.39</v>
      </c>
      <c r="I264" s="67">
        <f t="shared" si="10"/>
        <v>301.32</v>
      </c>
      <c r="J264" s="67">
        <f t="shared" si="13"/>
        <v>380.34</v>
      </c>
      <c r="K264" s="45"/>
    </row>
    <row r="265" spans="1:11" ht="30">
      <c r="A265" s="63" t="s">
        <v>785</v>
      </c>
      <c r="B265" s="64" t="s">
        <v>146</v>
      </c>
      <c r="C265" s="64" t="s">
        <v>786</v>
      </c>
      <c r="D265" s="63" t="s">
        <v>787</v>
      </c>
      <c r="E265" s="65" t="s">
        <v>159</v>
      </c>
      <c r="F265" s="66">
        <v>1</v>
      </c>
      <c r="G265" s="67">
        <v>94.2</v>
      </c>
      <c r="H265" s="67">
        <f t="shared" si="9"/>
        <v>118.91</v>
      </c>
      <c r="I265" s="67">
        <f t="shared" si="10"/>
        <v>94.2</v>
      </c>
      <c r="J265" s="67">
        <f t="shared" si="13"/>
        <v>118.91</v>
      </c>
      <c r="K265" s="45"/>
    </row>
    <row r="266" spans="1:11" ht="30">
      <c r="A266" s="63" t="s">
        <v>788</v>
      </c>
      <c r="B266" s="64" t="s">
        <v>146</v>
      </c>
      <c r="C266" s="64" t="s">
        <v>789</v>
      </c>
      <c r="D266" s="63" t="s">
        <v>790</v>
      </c>
      <c r="E266" s="65" t="s">
        <v>577</v>
      </c>
      <c r="F266" s="66">
        <v>2</v>
      </c>
      <c r="G266" s="67">
        <v>20.5</v>
      </c>
      <c r="H266" s="67">
        <f t="shared" si="9"/>
        <v>25.87</v>
      </c>
      <c r="I266" s="67">
        <f t="shared" si="10"/>
        <v>41</v>
      </c>
      <c r="J266" s="67">
        <f t="shared" si="13"/>
        <v>51.74</v>
      </c>
      <c r="K266" s="45"/>
    </row>
    <row r="267" spans="1:11" ht="30">
      <c r="A267" s="63" t="s">
        <v>791</v>
      </c>
      <c r="B267" s="64" t="s">
        <v>535</v>
      </c>
      <c r="C267" s="64" t="s">
        <v>792</v>
      </c>
      <c r="D267" s="63" t="s">
        <v>793</v>
      </c>
      <c r="E267" s="65" t="s">
        <v>577</v>
      </c>
      <c r="F267" s="66">
        <v>2</v>
      </c>
      <c r="G267" s="67">
        <v>21.85</v>
      </c>
      <c r="H267" s="67">
        <f t="shared" si="9"/>
        <v>27.58</v>
      </c>
      <c r="I267" s="67">
        <f t="shared" si="10"/>
        <v>43.7</v>
      </c>
      <c r="J267" s="67">
        <f t="shared" si="13"/>
        <v>55.16</v>
      </c>
      <c r="K267" s="45"/>
    </row>
    <row r="268" spans="1:11" ht="45">
      <c r="A268" s="63" t="s">
        <v>794</v>
      </c>
      <c r="B268" s="64" t="s">
        <v>146</v>
      </c>
      <c r="C268" s="64" t="s">
        <v>795</v>
      </c>
      <c r="D268" s="63" t="s">
        <v>796</v>
      </c>
      <c r="E268" s="65" t="s">
        <v>577</v>
      </c>
      <c r="F268" s="66">
        <v>12</v>
      </c>
      <c r="G268" s="67">
        <v>14.57</v>
      </c>
      <c r="H268" s="67">
        <f t="shared" si="9"/>
        <v>18.39</v>
      </c>
      <c r="I268" s="67">
        <f t="shared" si="10"/>
        <v>174.84</v>
      </c>
      <c r="J268" s="67">
        <f t="shared" si="13"/>
        <v>220.68</v>
      </c>
      <c r="K268" s="45"/>
    </row>
    <row r="269" spans="1:11" ht="75">
      <c r="A269" s="63" t="s">
        <v>797</v>
      </c>
      <c r="B269" s="64" t="s">
        <v>156</v>
      </c>
      <c r="C269" s="64" t="s">
        <v>798</v>
      </c>
      <c r="D269" s="63" t="s">
        <v>799</v>
      </c>
      <c r="E269" s="65" t="s">
        <v>159</v>
      </c>
      <c r="F269" s="66">
        <v>4</v>
      </c>
      <c r="G269" s="67">
        <v>335.21</v>
      </c>
      <c r="H269" s="67">
        <f t="shared" si="9"/>
        <v>423.16</v>
      </c>
      <c r="I269" s="67">
        <f t="shared" si="10"/>
        <v>1340.84</v>
      </c>
      <c r="J269" s="67">
        <f t="shared" si="13"/>
        <v>1692.64</v>
      </c>
      <c r="K269" s="45"/>
    </row>
    <row r="270" spans="1:11" ht="30">
      <c r="A270" s="63" t="s">
        <v>800</v>
      </c>
      <c r="B270" s="64" t="s">
        <v>156</v>
      </c>
      <c r="C270" s="64" t="s">
        <v>801</v>
      </c>
      <c r="D270" s="63" t="s">
        <v>802</v>
      </c>
      <c r="E270" s="65" t="s">
        <v>159</v>
      </c>
      <c r="F270" s="66">
        <v>2</v>
      </c>
      <c r="G270" s="67">
        <v>59.09</v>
      </c>
      <c r="H270" s="67">
        <f t="shared" si="9"/>
        <v>74.59</v>
      </c>
      <c r="I270" s="67">
        <f t="shared" si="10"/>
        <v>118.18</v>
      </c>
      <c r="J270" s="67">
        <f t="shared" si="13"/>
        <v>149.18</v>
      </c>
      <c r="K270" s="45"/>
    </row>
    <row r="271" spans="1:11" ht="30">
      <c r="A271" s="63" t="s">
        <v>803</v>
      </c>
      <c r="B271" s="64" t="s">
        <v>156</v>
      </c>
      <c r="C271" s="64" t="s">
        <v>804</v>
      </c>
      <c r="D271" s="63" t="s">
        <v>805</v>
      </c>
      <c r="E271" s="65" t="s">
        <v>159</v>
      </c>
      <c r="F271" s="66">
        <v>2</v>
      </c>
      <c r="G271" s="67">
        <v>65.17</v>
      </c>
      <c r="H271" s="67">
        <f t="shared" si="9"/>
        <v>82.27</v>
      </c>
      <c r="I271" s="67">
        <f t="shared" si="10"/>
        <v>130.34</v>
      </c>
      <c r="J271" s="67">
        <f t="shared" si="13"/>
        <v>164.54</v>
      </c>
      <c r="K271" s="45"/>
    </row>
    <row r="272" spans="1:11" ht="30">
      <c r="A272" s="63" t="s">
        <v>806</v>
      </c>
      <c r="B272" s="64" t="s">
        <v>156</v>
      </c>
      <c r="C272" s="64" t="s">
        <v>807</v>
      </c>
      <c r="D272" s="63" t="s">
        <v>808</v>
      </c>
      <c r="E272" s="65" t="s">
        <v>159</v>
      </c>
      <c r="F272" s="66">
        <v>2</v>
      </c>
      <c r="G272" s="67">
        <v>19.88</v>
      </c>
      <c r="H272" s="67">
        <f t="shared" si="9"/>
        <v>25.09</v>
      </c>
      <c r="I272" s="67">
        <f t="shared" si="10"/>
        <v>39.76</v>
      </c>
      <c r="J272" s="67">
        <f t="shared" si="13"/>
        <v>50.18</v>
      </c>
      <c r="K272" s="45"/>
    </row>
    <row r="273" spans="1:11" ht="45">
      <c r="A273" s="63" t="s">
        <v>809</v>
      </c>
      <c r="B273" s="64" t="s">
        <v>156</v>
      </c>
      <c r="C273" s="64" t="s">
        <v>810</v>
      </c>
      <c r="D273" s="63" t="s">
        <v>811</v>
      </c>
      <c r="E273" s="65" t="s">
        <v>159</v>
      </c>
      <c r="F273" s="66">
        <v>8</v>
      </c>
      <c r="G273" s="67">
        <v>110.92</v>
      </c>
      <c r="H273" s="67">
        <f t="shared" ref="H273:H336" si="14">TRUNC(G273*(1+26.24/100),2)</f>
        <v>140.02000000000001</v>
      </c>
      <c r="I273" s="67">
        <f t="shared" ref="I273:I336" si="15">TRUNC(F273*G273,2)</f>
        <v>887.36</v>
      </c>
      <c r="J273" s="67">
        <f t="shared" si="13"/>
        <v>1120.1600000000001</v>
      </c>
      <c r="K273" s="45"/>
    </row>
    <row r="274" spans="1:11" ht="30">
      <c r="A274" s="63" t="s">
        <v>812</v>
      </c>
      <c r="B274" s="64" t="s">
        <v>146</v>
      </c>
      <c r="C274" s="64" t="s">
        <v>813</v>
      </c>
      <c r="D274" s="63" t="s">
        <v>814</v>
      </c>
      <c r="E274" s="65" t="s">
        <v>577</v>
      </c>
      <c r="F274" s="66">
        <v>8</v>
      </c>
      <c r="G274" s="67">
        <v>6.37</v>
      </c>
      <c r="H274" s="67">
        <f t="shared" si="14"/>
        <v>8.0399999999999991</v>
      </c>
      <c r="I274" s="67">
        <f t="shared" si="15"/>
        <v>50.96</v>
      </c>
      <c r="J274" s="67">
        <f t="shared" si="13"/>
        <v>64.319999999999993</v>
      </c>
      <c r="K274" s="45"/>
    </row>
    <row r="275" spans="1:11" ht="45">
      <c r="A275" s="63" t="s">
        <v>815</v>
      </c>
      <c r="B275" s="64" t="s">
        <v>146</v>
      </c>
      <c r="C275" s="64" t="s">
        <v>816</v>
      </c>
      <c r="D275" s="63" t="s">
        <v>817</v>
      </c>
      <c r="E275" s="65" t="s">
        <v>577</v>
      </c>
      <c r="F275" s="66">
        <v>2</v>
      </c>
      <c r="G275" s="67">
        <v>62.08</v>
      </c>
      <c r="H275" s="67">
        <f t="shared" si="14"/>
        <v>78.36</v>
      </c>
      <c r="I275" s="67">
        <f t="shared" si="15"/>
        <v>124.16</v>
      </c>
      <c r="J275" s="67">
        <f t="shared" si="13"/>
        <v>156.72</v>
      </c>
      <c r="K275" s="45"/>
    </row>
    <row r="276" spans="1:11" ht="45">
      <c r="A276" s="63" t="s">
        <v>818</v>
      </c>
      <c r="B276" s="64" t="s">
        <v>146</v>
      </c>
      <c r="C276" s="64" t="s">
        <v>819</v>
      </c>
      <c r="D276" s="63" t="s">
        <v>820</v>
      </c>
      <c r="E276" s="65" t="s">
        <v>159</v>
      </c>
      <c r="F276" s="66">
        <v>8</v>
      </c>
      <c r="G276" s="67">
        <v>34.9</v>
      </c>
      <c r="H276" s="67">
        <f t="shared" si="14"/>
        <v>44.05</v>
      </c>
      <c r="I276" s="67">
        <f t="shared" si="15"/>
        <v>279.2</v>
      </c>
      <c r="J276" s="67">
        <f t="shared" si="13"/>
        <v>352.4</v>
      </c>
      <c r="K276" s="45"/>
    </row>
    <row r="277" spans="1:11" ht="45">
      <c r="A277" s="63" t="s">
        <v>821</v>
      </c>
      <c r="B277" s="64" t="s">
        <v>146</v>
      </c>
      <c r="C277" s="64" t="s">
        <v>822</v>
      </c>
      <c r="D277" s="63" t="s">
        <v>823</v>
      </c>
      <c r="E277" s="65" t="s">
        <v>159</v>
      </c>
      <c r="F277" s="66">
        <v>10</v>
      </c>
      <c r="G277" s="67">
        <v>10.4</v>
      </c>
      <c r="H277" s="67">
        <f t="shared" si="14"/>
        <v>13.12</v>
      </c>
      <c r="I277" s="67">
        <f t="shared" si="15"/>
        <v>104</v>
      </c>
      <c r="J277" s="67">
        <f t="shared" si="13"/>
        <v>131.19999999999999</v>
      </c>
      <c r="K277" s="45"/>
    </row>
    <row r="278" spans="1:11" ht="45">
      <c r="A278" s="63" t="s">
        <v>824</v>
      </c>
      <c r="B278" s="64" t="s">
        <v>146</v>
      </c>
      <c r="C278" s="64" t="s">
        <v>825</v>
      </c>
      <c r="D278" s="63" t="s">
        <v>826</v>
      </c>
      <c r="E278" s="65" t="s">
        <v>577</v>
      </c>
      <c r="F278" s="66">
        <v>4</v>
      </c>
      <c r="G278" s="67">
        <v>6.49</v>
      </c>
      <c r="H278" s="67">
        <f t="shared" si="14"/>
        <v>8.19</v>
      </c>
      <c r="I278" s="67">
        <f t="shared" si="15"/>
        <v>25.96</v>
      </c>
      <c r="J278" s="67">
        <f t="shared" si="13"/>
        <v>32.76</v>
      </c>
      <c r="K278" s="45"/>
    </row>
    <row r="279" spans="1:11" ht="45">
      <c r="A279" s="63" t="s">
        <v>827</v>
      </c>
      <c r="B279" s="64" t="s">
        <v>146</v>
      </c>
      <c r="C279" s="64" t="s">
        <v>828</v>
      </c>
      <c r="D279" s="63" t="s">
        <v>829</v>
      </c>
      <c r="E279" s="65" t="s">
        <v>577</v>
      </c>
      <c r="F279" s="66">
        <v>2</v>
      </c>
      <c r="G279" s="67">
        <v>14.9</v>
      </c>
      <c r="H279" s="67">
        <f t="shared" si="14"/>
        <v>18.8</v>
      </c>
      <c r="I279" s="67">
        <f t="shared" si="15"/>
        <v>29.8</v>
      </c>
      <c r="J279" s="67">
        <f t="shared" si="13"/>
        <v>37.6</v>
      </c>
      <c r="K279" s="45"/>
    </row>
    <row r="280" spans="1:11" ht="30">
      <c r="A280" s="63" t="s">
        <v>830</v>
      </c>
      <c r="B280" s="64" t="s">
        <v>146</v>
      </c>
      <c r="C280" s="64" t="s">
        <v>831</v>
      </c>
      <c r="D280" s="63" t="s">
        <v>832</v>
      </c>
      <c r="E280" s="65" t="s">
        <v>577</v>
      </c>
      <c r="F280" s="66">
        <v>8</v>
      </c>
      <c r="G280" s="67">
        <v>8.15</v>
      </c>
      <c r="H280" s="67">
        <f t="shared" si="14"/>
        <v>10.28</v>
      </c>
      <c r="I280" s="67">
        <f t="shared" si="15"/>
        <v>65.2</v>
      </c>
      <c r="J280" s="67">
        <f t="shared" si="13"/>
        <v>82.24</v>
      </c>
      <c r="K280" s="45"/>
    </row>
    <row r="281" spans="1:11" ht="30">
      <c r="A281" s="63" t="s">
        <v>833</v>
      </c>
      <c r="B281" s="64" t="s">
        <v>146</v>
      </c>
      <c r="C281" s="64" t="s">
        <v>834</v>
      </c>
      <c r="D281" s="63" t="s">
        <v>835</v>
      </c>
      <c r="E281" s="65" t="s">
        <v>577</v>
      </c>
      <c r="F281" s="66">
        <v>2</v>
      </c>
      <c r="G281" s="67">
        <v>31.01</v>
      </c>
      <c r="H281" s="67">
        <f t="shared" si="14"/>
        <v>39.14</v>
      </c>
      <c r="I281" s="67">
        <f t="shared" si="15"/>
        <v>62.02</v>
      </c>
      <c r="J281" s="67">
        <f t="shared" si="13"/>
        <v>78.28</v>
      </c>
      <c r="K281" s="45"/>
    </row>
    <row r="282" spans="1:11" ht="30">
      <c r="A282" s="63" t="s">
        <v>836</v>
      </c>
      <c r="B282" s="64" t="s">
        <v>146</v>
      </c>
      <c r="C282" s="64" t="s">
        <v>837</v>
      </c>
      <c r="D282" s="63" t="s">
        <v>838</v>
      </c>
      <c r="E282" s="65" t="s">
        <v>577</v>
      </c>
      <c r="F282" s="66">
        <v>2</v>
      </c>
      <c r="G282" s="67">
        <v>40.31</v>
      </c>
      <c r="H282" s="67">
        <f t="shared" si="14"/>
        <v>50.88</v>
      </c>
      <c r="I282" s="67">
        <f t="shared" si="15"/>
        <v>80.62</v>
      </c>
      <c r="J282" s="67">
        <f t="shared" si="13"/>
        <v>101.76</v>
      </c>
      <c r="K282" s="45"/>
    </row>
    <row r="283" spans="1:11" ht="45">
      <c r="A283" s="63" t="s">
        <v>839</v>
      </c>
      <c r="B283" s="64" t="s">
        <v>146</v>
      </c>
      <c r="C283" s="64" t="s">
        <v>840</v>
      </c>
      <c r="D283" s="63" t="s">
        <v>841</v>
      </c>
      <c r="E283" s="65" t="s">
        <v>577</v>
      </c>
      <c r="F283" s="66">
        <v>6</v>
      </c>
      <c r="G283" s="67">
        <v>46.3</v>
      </c>
      <c r="H283" s="67">
        <f t="shared" si="14"/>
        <v>58.44</v>
      </c>
      <c r="I283" s="67">
        <f t="shared" si="15"/>
        <v>277.8</v>
      </c>
      <c r="J283" s="67">
        <f t="shared" si="13"/>
        <v>350.64</v>
      </c>
      <c r="K283" s="45"/>
    </row>
    <row r="284" spans="1:11" ht="45">
      <c r="A284" s="63" t="s">
        <v>842</v>
      </c>
      <c r="B284" s="64" t="s">
        <v>146</v>
      </c>
      <c r="C284" s="64" t="s">
        <v>843</v>
      </c>
      <c r="D284" s="63" t="s">
        <v>844</v>
      </c>
      <c r="E284" s="65" t="s">
        <v>577</v>
      </c>
      <c r="F284" s="66">
        <v>12</v>
      </c>
      <c r="G284" s="67">
        <v>14.54</v>
      </c>
      <c r="H284" s="67">
        <f t="shared" si="14"/>
        <v>18.350000000000001</v>
      </c>
      <c r="I284" s="67">
        <f t="shared" si="15"/>
        <v>174.48</v>
      </c>
      <c r="J284" s="67">
        <f t="shared" si="13"/>
        <v>220.2</v>
      </c>
      <c r="K284" s="45"/>
    </row>
    <row r="285" spans="1:11" ht="30">
      <c r="A285" s="63" t="s">
        <v>845</v>
      </c>
      <c r="B285" s="64" t="s">
        <v>156</v>
      </c>
      <c r="C285" s="64" t="s">
        <v>846</v>
      </c>
      <c r="D285" s="63" t="s">
        <v>847</v>
      </c>
      <c r="E285" s="65" t="s">
        <v>200</v>
      </c>
      <c r="F285" s="66">
        <v>23.73</v>
      </c>
      <c r="G285" s="67">
        <v>44.63</v>
      </c>
      <c r="H285" s="67">
        <f t="shared" si="14"/>
        <v>56.34</v>
      </c>
      <c r="I285" s="67">
        <f t="shared" si="15"/>
        <v>1059.06</v>
      </c>
      <c r="J285" s="67">
        <f t="shared" si="13"/>
        <v>1336.94</v>
      </c>
      <c r="K285" s="45"/>
    </row>
    <row r="286" spans="1:11" ht="30">
      <c r="A286" s="63" t="s">
        <v>848</v>
      </c>
      <c r="B286" s="64" t="s">
        <v>156</v>
      </c>
      <c r="C286" s="64" t="s">
        <v>849</v>
      </c>
      <c r="D286" s="63" t="s">
        <v>850</v>
      </c>
      <c r="E286" s="65" t="s">
        <v>200</v>
      </c>
      <c r="F286" s="66">
        <v>12.64</v>
      </c>
      <c r="G286" s="67">
        <v>20.48</v>
      </c>
      <c r="H286" s="67">
        <f t="shared" si="14"/>
        <v>25.85</v>
      </c>
      <c r="I286" s="67">
        <f t="shared" si="15"/>
        <v>258.86</v>
      </c>
      <c r="J286" s="67">
        <f t="shared" ref="J286:J318" si="16">TRUNC(F286*H286,2)</f>
        <v>326.74</v>
      </c>
      <c r="K286" s="45"/>
    </row>
    <row r="287" spans="1:11" ht="30">
      <c r="A287" s="63" t="s">
        <v>851</v>
      </c>
      <c r="B287" s="64" t="s">
        <v>156</v>
      </c>
      <c r="C287" s="64" t="s">
        <v>852</v>
      </c>
      <c r="D287" s="63" t="s">
        <v>853</v>
      </c>
      <c r="E287" s="65" t="s">
        <v>200</v>
      </c>
      <c r="F287" s="66">
        <v>1.24</v>
      </c>
      <c r="G287" s="67">
        <v>28.54</v>
      </c>
      <c r="H287" s="67">
        <f t="shared" si="14"/>
        <v>36.020000000000003</v>
      </c>
      <c r="I287" s="67">
        <f t="shared" si="15"/>
        <v>35.380000000000003</v>
      </c>
      <c r="J287" s="67">
        <f t="shared" si="16"/>
        <v>44.66</v>
      </c>
      <c r="K287" s="45"/>
    </row>
    <row r="288" spans="1:11" ht="30">
      <c r="A288" s="63" t="s">
        <v>854</v>
      </c>
      <c r="B288" s="64" t="s">
        <v>156</v>
      </c>
      <c r="C288" s="64" t="s">
        <v>855</v>
      </c>
      <c r="D288" s="63" t="s">
        <v>856</v>
      </c>
      <c r="E288" s="65" t="s">
        <v>200</v>
      </c>
      <c r="F288" s="66">
        <v>2.06</v>
      </c>
      <c r="G288" s="67">
        <v>36.19</v>
      </c>
      <c r="H288" s="67">
        <f t="shared" si="14"/>
        <v>45.68</v>
      </c>
      <c r="I288" s="67">
        <f t="shared" si="15"/>
        <v>74.55</v>
      </c>
      <c r="J288" s="67">
        <f t="shared" si="16"/>
        <v>94.1</v>
      </c>
      <c r="K288" s="45"/>
    </row>
    <row r="289" spans="1:11" ht="30">
      <c r="A289" s="63" t="s">
        <v>857</v>
      </c>
      <c r="B289" s="64" t="s">
        <v>156</v>
      </c>
      <c r="C289" s="64" t="s">
        <v>858</v>
      </c>
      <c r="D289" s="63" t="s">
        <v>859</v>
      </c>
      <c r="E289" s="65" t="s">
        <v>760</v>
      </c>
      <c r="F289" s="66">
        <v>27.7</v>
      </c>
      <c r="G289" s="67">
        <v>65.22</v>
      </c>
      <c r="H289" s="67">
        <f t="shared" si="14"/>
        <v>82.33</v>
      </c>
      <c r="I289" s="67">
        <f t="shared" si="15"/>
        <v>1806.59</v>
      </c>
      <c r="J289" s="67">
        <f t="shared" si="16"/>
        <v>2280.54</v>
      </c>
      <c r="K289" s="45"/>
    </row>
    <row r="290" spans="1:11" ht="45">
      <c r="A290" s="63" t="s">
        <v>860</v>
      </c>
      <c r="B290" s="64" t="s">
        <v>146</v>
      </c>
      <c r="C290" s="64" t="s">
        <v>861</v>
      </c>
      <c r="D290" s="63" t="s">
        <v>862</v>
      </c>
      <c r="E290" s="65" t="s">
        <v>159</v>
      </c>
      <c r="F290" s="66">
        <v>12</v>
      </c>
      <c r="G290" s="67">
        <v>6.59</v>
      </c>
      <c r="H290" s="67">
        <f t="shared" si="14"/>
        <v>8.31</v>
      </c>
      <c r="I290" s="67">
        <f t="shared" si="15"/>
        <v>79.08</v>
      </c>
      <c r="J290" s="67">
        <f t="shared" si="16"/>
        <v>99.72</v>
      </c>
      <c r="K290" s="45"/>
    </row>
    <row r="291" spans="1:11" ht="45">
      <c r="A291" s="63" t="s">
        <v>863</v>
      </c>
      <c r="B291" s="64" t="s">
        <v>146</v>
      </c>
      <c r="C291" s="64" t="s">
        <v>864</v>
      </c>
      <c r="D291" s="63" t="s">
        <v>865</v>
      </c>
      <c r="E291" s="65" t="s">
        <v>159</v>
      </c>
      <c r="F291" s="66">
        <v>2</v>
      </c>
      <c r="G291" s="67">
        <v>13.84</v>
      </c>
      <c r="H291" s="67">
        <f t="shared" si="14"/>
        <v>17.47</v>
      </c>
      <c r="I291" s="67">
        <f t="shared" si="15"/>
        <v>27.68</v>
      </c>
      <c r="J291" s="67">
        <f t="shared" si="16"/>
        <v>34.94</v>
      </c>
      <c r="K291" s="45"/>
    </row>
    <row r="292" spans="1:11" ht="30">
      <c r="A292" s="63" t="s">
        <v>866</v>
      </c>
      <c r="B292" s="64" t="s">
        <v>146</v>
      </c>
      <c r="C292" s="64" t="s">
        <v>867</v>
      </c>
      <c r="D292" s="63" t="s">
        <v>868</v>
      </c>
      <c r="E292" s="65" t="s">
        <v>577</v>
      </c>
      <c r="F292" s="66">
        <v>2</v>
      </c>
      <c r="G292" s="67">
        <v>26.55</v>
      </c>
      <c r="H292" s="67">
        <f t="shared" si="14"/>
        <v>33.51</v>
      </c>
      <c r="I292" s="67">
        <f t="shared" si="15"/>
        <v>53.1</v>
      </c>
      <c r="J292" s="67">
        <f t="shared" si="16"/>
        <v>67.02</v>
      </c>
      <c r="K292" s="45"/>
    </row>
    <row r="293" spans="1:11" ht="45">
      <c r="A293" s="63" t="s">
        <v>869</v>
      </c>
      <c r="B293" s="64" t="s">
        <v>146</v>
      </c>
      <c r="C293" s="64" t="s">
        <v>870</v>
      </c>
      <c r="D293" s="63" t="s">
        <v>871</v>
      </c>
      <c r="E293" s="65" t="s">
        <v>577</v>
      </c>
      <c r="F293" s="66">
        <v>2</v>
      </c>
      <c r="G293" s="67">
        <v>13.89</v>
      </c>
      <c r="H293" s="67">
        <f t="shared" si="14"/>
        <v>17.53</v>
      </c>
      <c r="I293" s="67">
        <f t="shared" si="15"/>
        <v>27.78</v>
      </c>
      <c r="J293" s="67">
        <f t="shared" si="16"/>
        <v>35.06</v>
      </c>
      <c r="K293" s="45"/>
    </row>
    <row r="294" spans="1:11" ht="30">
      <c r="A294" s="63" t="s">
        <v>872</v>
      </c>
      <c r="B294" s="64" t="s">
        <v>156</v>
      </c>
      <c r="C294" s="64" t="s">
        <v>873</v>
      </c>
      <c r="D294" s="63" t="s">
        <v>874</v>
      </c>
      <c r="E294" s="65" t="s">
        <v>200</v>
      </c>
      <c r="F294" s="66">
        <v>28.6</v>
      </c>
      <c r="G294" s="67">
        <v>23.99</v>
      </c>
      <c r="H294" s="67">
        <f t="shared" si="14"/>
        <v>30.28</v>
      </c>
      <c r="I294" s="67">
        <f t="shared" si="15"/>
        <v>686.11</v>
      </c>
      <c r="J294" s="67">
        <f t="shared" si="16"/>
        <v>866</v>
      </c>
      <c r="K294" s="45"/>
    </row>
    <row r="295" spans="1:11" ht="30">
      <c r="A295" s="63" t="s">
        <v>875</v>
      </c>
      <c r="B295" s="64" t="s">
        <v>156</v>
      </c>
      <c r="C295" s="64" t="s">
        <v>876</v>
      </c>
      <c r="D295" s="63" t="s">
        <v>877</v>
      </c>
      <c r="E295" s="65" t="s">
        <v>200</v>
      </c>
      <c r="F295" s="66">
        <v>20.149999999999999</v>
      </c>
      <c r="G295" s="67">
        <v>31.07</v>
      </c>
      <c r="H295" s="67">
        <f t="shared" si="14"/>
        <v>39.22</v>
      </c>
      <c r="I295" s="67">
        <f t="shared" si="15"/>
        <v>626.05999999999995</v>
      </c>
      <c r="J295" s="67">
        <f t="shared" si="16"/>
        <v>790.28</v>
      </c>
      <c r="K295" s="45"/>
    </row>
    <row r="296" spans="1:11" ht="30">
      <c r="A296" s="63" t="s">
        <v>878</v>
      </c>
      <c r="B296" s="64" t="s">
        <v>146</v>
      </c>
      <c r="C296" s="64" t="s">
        <v>879</v>
      </c>
      <c r="D296" s="63" t="s">
        <v>880</v>
      </c>
      <c r="E296" s="65" t="s">
        <v>577</v>
      </c>
      <c r="F296" s="66">
        <v>4</v>
      </c>
      <c r="G296" s="67">
        <v>33.82</v>
      </c>
      <c r="H296" s="67">
        <f t="shared" si="14"/>
        <v>42.69</v>
      </c>
      <c r="I296" s="67">
        <f t="shared" si="15"/>
        <v>135.28</v>
      </c>
      <c r="J296" s="67">
        <f t="shared" si="16"/>
        <v>170.76</v>
      </c>
      <c r="K296" s="45"/>
    </row>
    <row r="297" spans="1:11" ht="30">
      <c r="A297" s="63" t="s">
        <v>881</v>
      </c>
      <c r="B297" s="64" t="s">
        <v>146</v>
      </c>
      <c r="C297" s="64" t="s">
        <v>882</v>
      </c>
      <c r="D297" s="63" t="s">
        <v>883</v>
      </c>
      <c r="E297" s="65" t="s">
        <v>577</v>
      </c>
      <c r="F297" s="66">
        <v>4</v>
      </c>
      <c r="G297" s="67">
        <v>21.51</v>
      </c>
      <c r="H297" s="67">
        <f t="shared" si="14"/>
        <v>27.15</v>
      </c>
      <c r="I297" s="67">
        <f t="shared" si="15"/>
        <v>86.04</v>
      </c>
      <c r="J297" s="67">
        <f t="shared" si="16"/>
        <v>108.6</v>
      </c>
      <c r="K297" s="45"/>
    </row>
    <row r="298" spans="1:11" ht="30">
      <c r="A298" s="63" t="s">
        <v>884</v>
      </c>
      <c r="B298" s="64" t="s">
        <v>146</v>
      </c>
      <c r="C298" s="64" t="s">
        <v>885</v>
      </c>
      <c r="D298" s="63" t="s">
        <v>886</v>
      </c>
      <c r="E298" s="65" t="s">
        <v>577</v>
      </c>
      <c r="F298" s="66">
        <v>2</v>
      </c>
      <c r="G298" s="67">
        <v>31.04</v>
      </c>
      <c r="H298" s="67">
        <f t="shared" si="14"/>
        <v>39.18</v>
      </c>
      <c r="I298" s="67">
        <f t="shared" si="15"/>
        <v>62.08</v>
      </c>
      <c r="J298" s="67">
        <f t="shared" si="16"/>
        <v>78.36</v>
      </c>
      <c r="K298" s="45"/>
    </row>
    <row r="299" spans="1:11" ht="30">
      <c r="A299" s="63" t="s">
        <v>887</v>
      </c>
      <c r="B299" s="64" t="s">
        <v>152</v>
      </c>
      <c r="C299" s="64" t="s">
        <v>888</v>
      </c>
      <c r="D299" s="63" t="s">
        <v>889</v>
      </c>
      <c r="E299" s="65" t="s">
        <v>159</v>
      </c>
      <c r="F299" s="66">
        <v>2</v>
      </c>
      <c r="G299" s="67">
        <v>12.79</v>
      </c>
      <c r="H299" s="67">
        <f t="shared" si="14"/>
        <v>16.14</v>
      </c>
      <c r="I299" s="67">
        <f t="shared" si="15"/>
        <v>25.58</v>
      </c>
      <c r="J299" s="67">
        <f t="shared" si="16"/>
        <v>32.28</v>
      </c>
      <c r="K299" s="45"/>
    </row>
    <row r="300" spans="1:11" ht="30">
      <c r="A300" s="63" t="s">
        <v>890</v>
      </c>
      <c r="B300" s="64" t="s">
        <v>152</v>
      </c>
      <c r="C300" s="64" t="s">
        <v>891</v>
      </c>
      <c r="D300" s="63" t="s">
        <v>892</v>
      </c>
      <c r="E300" s="65" t="s">
        <v>159</v>
      </c>
      <c r="F300" s="66">
        <v>2</v>
      </c>
      <c r="G300" s="67">
        <v>17.829999999999998</v>
      </c>
      <c r="H300" s="67">
        <f t="shared" si="14"/>
        <v>22.5</v>
      </c>
      <c r="I300" s="67">
        <f t="shared" si="15"/>
        <v>35.659999999999997</v>
      </c>
      <c r="J300" s="67">
        <f t="shared" si="16"/>
        <v>45</v>
      </c>
      <c r="K300" s="45"/>
    </row>
    <row r="301" spans="1:11" ht="45">
      <c r="A301" s="63" t="s">
        <v>893</v>
      </c>
      <c r="B301" s="64" t="s">
        <v>146</v>
      </c>
      <c r="C301" s="64" t="s">
        <v>894</v>
      </c>
      <c r="D301" s="63" t="s">
        <v>895</v>
      </c>
      <c r="E301" s="65" t="s">
        <v>577</v>
      </c>
      <c r="F301" s="66">
        <v>2</v>
      </c>
      <c r="G301" s="67">
        <v>6.65</v>
      </c>
      <c r="H301" s="67">
        <f t="shared" si="14"/>
        <v>8.39</v>
      </c>
      <c r="I301" s="67">
        <f t="shared" si="15"/>
        <v>13.3</v>
      </c>
      <c r="J301" s="67">
        <f t="shared" si="16"/>
        <v>16.78</v>
      </c>
      <c r="K301" s="45"/>
    </row>
    <row r="302" spans="1:11" ht="45">
      <c r="A302" s="63" t="s">
        <v>896</v>
      </c>
      <c r="B302" s="64" t="s">
        <v>146</v>
      </c>
      <c r="C302" s="64" t="s">
        <v>897</v>
      </c>
      <c r="D302" s="63" t="s">
        <v>898</v>
      </c>
      <c r="E302" s="65" t="s">
        <v>577</v>
      </c>
      <c r="F302" s="66">
        <v>2</v>
      </c>
      <c r="G302" s="67">
        <v>11.79</v>
      </c>
      <c r="H302" s="67">
        <f t="shared" si="14"/>
        <v>14.88</v>
      </c>
      <c r="I302" s="67">
        <f t="shared" si="15"/>
        <v>23.58</v>
      </c>
      <c r="J302" s="67">
        <f t="shared" si="16"/>
        <v>29.76</v>
      </c>
      <c r="K302" s="45"/>
    </row>
    <row r="303" spans="1:11" ht="75">
      <c r="A303" s="63" t="s">
        <v>899</v>
      </c>
      <c r="B303" s="64" t="s">
        <v>156</v>
      </c>
      <c r="C303" s="64" t="s">
        <v>691</v>
      </c>
      <c r="D303" s="63" t="s">
        <v>692</v>
      </c>
      <c r="E303" s="65" t="s">
        <v>159</v>
      </c>
      <c r="F303" s="66">
        <v>4</v>
      </c>
      <c r="G303" s="67">
        <v>456.71</v>
      </c>
      <c r="H303" s="67">
        <f t="shared" si="14"/>
        <v>576.54999999999995</v>
      </c>
      <c r="I303" s="67">
        <f t="shared" si="15"/>
        <v>1826.84</v>
      </c>
      <c r="J303" s="67">
        <f t="shared" si="16"/>
        <v>2306.1999999999998</v>
      </c>
      <c r="K303" s="45"/>
    </row>
    <row r="304" spans="1:11" ht="75">
      <c r="A304" s="63" t="s">
        <v>900</v>
      </c>
      <c r="B304" s="64" t="s">
        <v>156</v>
      </c>
      <c r="C304" s="64" t="s">
        <v>694</v>
      </c>
      <c r="D304" s="63" t="s">
        <v>695</v>
      </c>
      <c r="E304" s="65" t="s">
        <v>159</v>
      </c>
      <c r="F304" s="66">
        <v>2</v>
      </c>
      <c r="G304" s="67">
        <v>573.54</v>
      </c>
      <c r="H304" s="67">
        <f t="shared" si="14"/>
        <v>724.03</v>
      </c>
      <c r="I304" s="67">
        <f t="shared" si="15"/>
        <v>1147.08</v>
      </c>
      <c r="J304" s="67">
        <f t="shared" si="16"/>
        <v>1448.06</v>
      </c>
      <c r="K304" s="45"/>
    </row>
    <row r="305" spans="1:2855" ht="120">
      <c r="A305" s="63" t="s">
        <v>901</v>
      </c>
      <c r="B305" s="64" t="s">
        <v>156</v>
      </c>
      <c r="C305" s="64" t="s">
        <v>697</v>
      </c>
      <c r="D305" s="63" t="s">
        <v>698</v>
      </c>
      <c r="E305" s="65" t="s">
        <v>159</v>
      </c>
      <c r="F305" s="66">
        <v>2</v>
      </c>
      <c r="G305" s="67">
        <v>471.03</v>
      </c>
      <c r="H305" s="67">
        <f t="shared" si="14"/>
        <v>594.62</v>
      </c>
      <c r="I305" s="67">
        <f t="shared" si="15"/>
        <v>942.06</v>
      </c>
      <c r="J305" s="67">
        <f t="shared" si="16"/>
        <v>1189.24</v>
      </c>
      <c r="K305" s="45"/>
    </row>
    <row r="306" spans="1:2855" ht="30">
      <c r="A306" s="63" t="s">
        <v>902</v>
      </c>
      <c r="B306" s="64" t="s">
        <v>152</v>
      </c>
      <c r="C306" s="64" t="s">
        <v>700</v>
      </c>
      <c r="D306" s="63" t="s">
        <v>701</v>
      </c>
      <c r="E306" s="65" t="s">
        <v>159</v>
      </c>
      <c r="F306" s="66">
        <v>8</v>
      </c>
      <c r="G306" s="67">
        <v>137.49</v>
      </c>
      <c r="H306" s="67">
        <f t="shared" si="14"/>
        <v>173.56</v>
      </c>
      <c r="I306" s="67">
        <f t="shared" si="15"/>
        <v>1099.92</v>
      </c>
      <c r="J306" s="67">
        <f t="shared" si="16"/>
        <v>1388.48</v>
      </c>
      <c r="K306" s="45"/>
    </row>
    <row r="307" spans="1:2855" ht="75">
      <c r="A307" s="63" t="s">
        <v>903</v>
      </c>
      <c r="B307" s="64" t="s">
        <v>146</v>
      </c>
      <c r="C307" s="64" t="s">
        <v>904</v>
      </c>
      <c r="D307" s="63" t="s">
        <v>905</v>
      </c>
      <c r="E307" s="65" t="s">
        <v>159</v>
      </c>
      <c r="F307" s="66">
        <v>2</v>
      </c>
      <c r="G307" s="67">
        <v>1265.53</v>
      </c>
      <c r="H307" s="67">
        <f t="shared" si="14"/>
        <v>1597.6</v>
      </c>
      <c r="I307" s="67">
        <f t="shared" si="15"/>
        <v>2531.06</v>
      </c>
      <c r="J307" s="67">
        <f t="shared" si="16"/>
        <v>3195.2</v>
      </c>
      <c r="K307" s="45"/>
    </row>
    <row r="308" spans="1:2855" ht="75">
      <c r="A308" s="63" t="s">
        <v>906</v>
      </c>
      <c r="B308" s="64" t="s">
        <v>535</v>
      </c>
      <c r="C308" s="64" t="s">
        <v>907</v>
      </c>
      <c r="D308" s="63" t="s">
        <v>908</v>
      </c>
      <c r="E308" s="65" t="s">
        <v>909</v>
      </c>
      <c r="F308" s="66">
        <v>2</v>
      </c>
      <c r="G308" s="67">
        <v>497.55</v>
      </c>
      <c r="H308" s="67">
        <f t="shared" si="14"/>
        <v>628.1</v>
      </c>
      <c r="I308" s="67">
        <f t="shared" si="15"/>
        <v>995.1</v>
      </c>
      <c r="J308" s="67">
        <f t="shared" si="16"/>
        <v>1256.2</v>
      </c>
      <c r="K308" s="45"/>
    </row>
    <row r="309" spans="1:2855" ht="60">
      <c r="A309" s="63" t="s">
        <v>910</v>
      </c>
      <c r="B309" s="64" t="s">
        <v>156</v>
      </c>
      <c r="C309" s="64" t="s">
        <v>911</v>
      </c>
      <c r="D309" s="63" t="s">
        <v>912</v>
      </c>
      <c r="E309" s="65" t="s">
        <v>159</v>
      </c>
      <c r="F309" s="66">
        <v>8</v>
      </c>
      <c r="G309" s="67">
        <v>100.86</v>
      </c>
      <c r="H309" s="67">
        <f t="shared" si="14"/>
        <v>127.32</v>
      </c>
      <c r="I309" s="67">
        <f t="shared" si="15"/>
        <v>806.88</v>
      </c>
      <c r="J309" s="67">
        <f t="shared" si="16"/>
        <v>1018.56</v>
      </c>
      <c r="K309" s="45"/>
    </row>
    <row r="310" spans="1:2855" ht="30">
      <c r="A310" s="63" t="s">
        <v>913</v>
      </c>
      <c r="B310" s="64" t="s">
        <v>146</v>
      </c>
      <c r="C310" s="64" t="s">
        <v>914</v>
      </c>
      <c r="D310" s="63" t="s">
        <v>915</v>
      </c>
      <c r="E310" s="65" t="s">
        <v>154</v>
      </c>
      <c r="F310" s="66">
        <v>11.75</v>
      </c>
      <c r="G310" s="67">
        <v>548.42999999999995</v>
      </c>
      <c r="H310" s="67">
        <f t="shared" si="14"/>
        <v>692.33</v>
      </c>
      <c r="I310" s="67">
        <f t="shared" si="15"/>
        <v>6444.05</v>
      </c>
      <c r="J310" s="67">
        <f t="shared" si="16"/>
        <v>8134.87</v>
      </c>
      <c r="K310" s="45"/>
    </row>
    <row r="311" spans="1:2855" ht="45">
      <c r="A311" s="63" t="s">
        <v>916</v>
      </c>
      <c r="B311" s="64" t="s">
        <v>146</v>
      </c>
      <c r="C311" s="64" t="s">
        <v>917</v>
      </c>
      <c r="D311" s="63" t="s">
        <v>918</v>
      </c>
      <c r="E311" s="65" t="s">
        <v>159</v>
      </c>
      <c r="F311" s="66">
        <v>10</v>
      </c>
      <c r="G311" s="67">
        <v>80.489999999999995</v>
      </c>
      <c r="H311" s="67">
        <f t="shared" si="14"/>
        <v>101.61</v>
      </c>
      <c r="I311" s="67">
        <f t="shared" si="15"/>
        <v>804.9</v>
      </c>
      <c r="J311" s="67">
        <f t="shared" si="16"/>
        <v>1016.1</v>
      </c>
      <c r="K311" s="45"/>
    </row>
    <row r="312" spans="1:2855" ht="30">
      <c r="A312" s="63" t="s">
        <v>919</v>
      </c>
      <c r="B312" s="64" t="s">
        <v>146</v>
      </c>
      <c r="C312" s="64" t="s">
        <v>920</v>
      </c>
      <c r="D312" s="63" t="s">
        <v>921</v>
      </c>
      <c r="E312" s="65" t="s">
        <v>159</v>
      </c>
      <c r="F312" s="66">
        <v>4</v>
      </c>
      <c r="G312" s="67">
        <v>425.6</v>
      </c>
      <c r="H312" s="67">
        <f t="shared" si="14"/>
        <v>537.27</v>
      </c>
      <c r="I312" s="67">
        <f t="shared" si="15"/>
        <v>1702.4</v>
      </c>
      <c r="J312" s="67">
        <f t="shared" si="16"/>
        <v>2149.08</v>
      </c>
      <c r="K312" s="45"/>
    </row>
    <row r="313" spans="1:2855" ht="30">
      <c r="A313" s="63" t="s">
        <v>922</v>
      </c>
      <c r="B313" s="64" t="s">
        <v>146</v>
      </c>
      <c r="C313" s="64" t="s">
        <v>923</v>
      </c>
      <c r="D313" s="63" t="s">
        <v>924</v>
      </c>
      <c r="E313" s="65" t="s">
        <v>159</v>
      </c>
      <c r="F313" s="66">
        <v>2</v>
      </c>
      <c r="G313" s="67">
        <v>728.53</v>
      </c>
      <c r="H313" s="67">
        <f t="shared" si="14"/>
        <v>919.69</v>
      </c>
      <c r="I313" s="67">
        <f t="shared" si="15"/>
        <v>1457.06</v>
      </c>
      <c r="J313" s="67">
        <f t="shared" si="16"/>
        <v>1839.38</v>
      </c>
      <c r="K313" s="45"/>
    </row>
    <row r="314" spans="1:2855" ht="30">
      <c r="A314" s="63" t="s">
        <v>925</v>
      </c>
      <c r="B314" s="64" t="s">
        <v>156</v>
      </c>
      <c r="C314" s="64" t="s">
        <v>926</v>
      </c>
      <c r="D314" s="63" t="s">
        <v>927</v>
      </c>
      <c r="E314" s="65" t="s">
        <v>154</v>
      </c>
      <c r="F314" s="66">
        <v>26.45</v>
      </c>
      <c r="G314" s="67">
        <v>554.66</v>
      </c>
      <c r="H314" s="67">
        <f t="shared" si="14"/>
        <v>700.2</v>
      </c>
      <c r="I314" s="67">
        <f t="shared" si="15"/>
        <v>14670.75</v>
      </c>
      <c r="J314" s="67">
        <f t="shared" si="16"/>
        <v>18520.29</v>
      </c>
      <c r="K314" s="45"/>
    </row>
    <row r="315" spans="1:2855" ht="30">
      <c r="A315" s="63" t="s">
        <v>928</v>
      </c>
      <c r="B315" s="64" t="s">
        <v>146</v>
      </c>
      <c r="C315" s="64" t="s">
        <v>929</v>
      </c>
      <c r="D315" s="63" t="s">
        <v>930</v>
      </c>
      <c r="E315" s="65" t="s">
        <v>159</v>
      </c>
      <c r="F315" s="66">
        <v>6</v>
      </c>
      <c r="G315" s="67">
        <v>47.82</v>
      </c>
      <c r="H315" s="67">
        <f t="shared" si="14"/>
        <v>60.36</v>
      </c>
      <c r="I315" s="67">
        <f t="shared" si="15"/>
        <v>286.92</v>
      </c>
      <c r="J315" s="67">
        <f t="shared" si="16"/>
        <v>362.16</v>
      </c>
      <c r="K315" s="45"/>
    </row>
    <row r="316" spans="1:2855" ht="30">
      <c r="A316" s="63" t="s">
        <v>931</v>
      </c>
      <c r="B316" s="64" t="s">
        <v>156</v>
      </c>
      <c r="C316" s="64" t="s">
        <v>932</v>
      </c>
      <c r="D316" s="63" t="s">
        <v>933</v>
      </c>
      <c r="E316" s="65" t="s">
        <v>163</v>
      </c>
      <c r="F316" s="66">
        <v>12</v>
      </c>
      <c r="G316" s="67">
        <v>39.68</v>
      </c>
      <c r="H316" s="67">
        <f t="shared" si="14"/>
        <v>50.09</v>
      </c>
      <c r="I316" s="67">
        <f t="shared" si="15"/>
        <v>476.16</v>
      </c>
      <c r="J316" s="67">
        <f t="shared" si="16"/>
        <v>601.08000000000004</v>
      </c>
      <c r="K316" s="45"/>
    </row>
    <row r="317" spans="1:2855" ht="30">
      <c r="A317" s="63" t="s">
        <v>934</v>
      </c>
      <c r="B317" s="64" t="s">
        <v>152</v>
      </c>
      <c r="C317" s="64" t="s">
        <v>935</v>
      </c>
      <c r="D317" s="63" t="s">
        <v>936</v>
      </c>
      <c r="E317" s="65" t="s">
        <v>154</v>
      </c>
      <c r="F317" s="66">
        <v>2.77</v>
      </c>
      <c r="G317" s="67">
        <v>188.32</v>
      </c>
      <c r="H317" s="67">
        <f t="shared" si="14"/>
        <v>237.73</v>
      </c>
      <c r="I317" s="67">
        <f t="shared" si="15"/>
        <v>521.64</v>
      </c>
      <c r="J317" s="67">
        <f t="shared" si="16"/>
        <v>658.51</v>
      </c>
      <c r="K317" s="45"/>
    </row>
    <row r="318" spans="1:2855" ht="30">
      <c r="A318" s="63" t="s">
        <v>937</v>
      </c>
      <c r="B318" s="64" t="s">
        <v>152</v>
      </c>
      <c r="C318" s="64" t="s">
        <v>938</v>
      </c>
      <c r="D318" s="63" t="s">
        <v>939</v>
      </c>
      <c r="E318" s="65" t="s">
        <v>159</v>
      </c>
      <c r="F318" s="66">
        <v>2</v>
      </c>
      <c r="G318" s="67">
        <v>1049.92</v>
      </c>
      <c r="H318" s="67">
        <f t="shared" si="14"/>
        <v>1325.41</v>
      </c>
      <c r="I318" s="67">
        <f t="shared" si="15"/>
        <v>2099.84</v>
      </c>
      <c r="J318" s="67">
        <f t="shared" si="16"/>
        <v>2650.82</v>
      </c>
      <c r="K318" s="45"/>
    </row>
    <row r="319" spans="1:2855" s="39" customFormat="1" ht="15">
      <c r="A319" s="53" t="s">
        <v>940</v>
      </c>
      <c r="B319" s="54"/>
      <c r="C319" s="54"/>
      <c r="D319" s="53" t="s">
        <v>941</v>
      </c>
      <c r="E319" s="55" t="s">
        <v>1</v>
      </c>
      <c r="F319" s="56">
        <v>0</v>
      </c>
      <c r="G319" s="57">
        <v>0</v>
      </c>
      <c r="H319" s="57">
        <f t="shared" si="14"/>
        <v>0</v>
      </c>
      <c r="I319" s="67">
        <f t="shared" si="15"/>
        <v>0</v>
      </c>
      <c r="J319" s="57">
        <f>J320</f>
        <v>78115.199999999997</v>
      </c>
      <c r="K319" s="45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  <c r="IQ319"/>
      <c r="IR319"/>
      <c r="IS319"/>
      <c r="IT319"/>
      <c r="IU319"/>
      <c r="IV319"/>
      <c r="IW319"/>
      <c r="IX319"/>
      <c r="IY319"/>
      <c r="IZ319"/>
      <c r="JA319"/>
      <c r="JB319"/>
      <c r="JC319"/>
      <c r="JD319"/>
      <c r="JE319"/>
      <c r="JF319"/>
      <c r="JG319"/>
      <c r="JH319"/>
      <c r="JI319"/>
      <c r="JJ319"/>
      <c r="JK319"/>
      <c r="JL319"/>
      <c r="JM319"/>
      <c r="JN319"/>
      <c r="JO319"/>
      <c r="JP319"/>
      <c r="JQ319"/>
      <c r="JR319"/>
      <c r="JS319"/>
      <c r="JT319"/>
      <c r="JU319"/>
      <c r="JV319"/>
      <c r="JW319"/>
      <c r="JX319"/>
      <c r="JY319"/>
      <c r="JZ319"/>
      <c r="KA319"/>
      <c r="KB319"/>
      <c r="KC319"/>
      <c r="KD319"/>
      <c r="KE319"/>
      <c r="KF319"/>
      <c r="KG319"/>
      <c r="KH319"/>
      <c r="KI319"/>
      <c r="KJ319"/>
      <c r="KK319"/>
      <c r="KL319"/>
      <c r="KM319"/>
      <c r="KN319"/>
      <c r="KO319"/>
      <c r="KP319"/>
      <c r="KQ319"/>
      <c r="KR319"/>
      <c r="KS319"/>
      <c r="KT319"/>
      <c r="KU319"/>
      <c r="KV319"/>
      <c r="KW319"/>
      <c r="KX319"/>
      <c r="KY319"/>
      <c r="KZ319"/>
      <c r="LA319"/>
      <c r="LB319"/>
      <c r="LC319"/>
      <c r="LD319"/>
      <c r="LE319"/>
      <c r="LF319"/>
      <c r="LG319"/>
      <c r="LH319"/>
      <c r="LI319"/>
      <c r="LJ319"/>
      <c r="LK319"/>
      <c r="LL319"/>
      <c r="LM319"/>
      <c r="LN319"/>
      <c r="LO319"/>
      <c r="LP319"/>
      <c r="LQ319"/>
      <c r="LR319"/>
      <c r="LS319"/>
      <c r="LT319"/>
      <c r="LU319"/>
      <c r="LV319"/>
      <c r="LW319"/>
      <c r="LX319"/>
      <c r="LY319"/>
      <c r="LZ319"/>
      <c r="MA319"/>
      <c r="MB319"/>
      <c r="MC319"/>
      <c r="MD319"/>
      <c r="ME319"/>
      <c r="MF319"/>
      <c r="MG319"/>
      <c r="MH319"/>
      <c r="MI319"/>
      <c r="MJ319"/>
      <c r="MK319"/>
      <c r="ML319"/>
      <c r="MM319"/>
      <c r="MN319"/>
      <c r="MO319"/>
      <c r="MP319"/>
      <c r="MQ319"/>
      <c r="MR319"/>
      <c r="MS319"/>
      <c r="MT319"/>
      <c r="MU319"/>
      <c r="MV319"/>
      <c r="MW319"/>
      <c r="MX319"/>
      <c r="MY319"/>
      <c r="MZ319"/>
      <c r="NA319"/>
      <c r="NB319"/>
      <c r="NC319"/>
      <c r="ND319"/>
      <c r="NE319"/>
      <c r="NF319"/>
      <c r="NG319"/>
      <c r="NH319"/>
      <c r="NI319"/>
      <c r="NJ319"/>
      <c r="NK319"/>
      <c r="NL319"/>
      <c r="NM319"/>
      <c r="NN319"/>
      <c r="NO319"/>
      <c r="NP319"/>
      <c r="NQ319"/>
      <c r="NR319"/>
      <c r="NS319"/>
      <c r="NT319"/>
      <c r="NU319"/>
      <c r="NV319"/>
      <c r="NW319"/>
      <c r="NX319"/>
      <c r="NY319"/>
      <c r="NZ319"/>
      <c r="OA319"/>
      <c r="OB319"/>
      <c r="OC319"/>
      <c r="OD319"/>
      <c r="OE319"/>
      <c r="OF319"/>
      <c r="OG319"/>
      <c r="OH319"/>
      <c r="OI319"/>
      <c r="OJ319"/>
      <c r="OK319"/>
      <c r="OL319"/>
      <c r="OM319"/>
      <c r="ON319"/>
      <c r="OO319"/>
      <c r="OP319"/>
      <c r="OQ319"/>
      <c r="OR319"/>
      <c r="OS319"/>
      <c r="OT319"/>
      <c r="OU319"/>
      <c r="OV319"/>
      <c r="OW319"/>
      <c r="OX319"/>
      <c r="OY319"/>
      <c r="OZ319"/>
      <c r="PA319"/>
      <c r="PB319"/>
      <c r="PC319"/>
      <c r="PD319"/>
      <c r="PE319"/>
      <c r="PF319"/>
      <c r="PG319"/>
      <c r="PH319"/>
      <c r="PI319"/>
      <c r="PJ319"/>
      <c r="PK319"/>
      <c r="PL319"/>
      <c r="PM319"/>
      <c r="PN319"/>
      <c r="PO319"/>
      <c r="PP319"/>
      <c r="PQ319"/>
      <c r="PR319"/>
      <c r="PS319"/>
      <c r="PT319"/>
      <c r="PU319"/>
      <c r="PV319"/>
      <c r="PW319"/>
      <c r="PX319"/>
      <c r="PY319"/>
      <c r="PZ319"/>
      <c r="QA319"/>
      <c r="QB319"/>
      <c r="QC319"/>
      <c r="QD319"/>
      <c r="QE319"/>
      <c r="QF319"/>
      <c r="QG319"/>
      <c r="QH319"/>
      <c r="QI319"/>
      <c r="QJ319"/>
      <c r="QK319"/>
      <c r="QL319"/>
      <c r="QM319"/>
      <c r="QN319"/>
      <c r="QO319"/>
      <c r="QP319"/>
      <c r="QQ319"/>
      <c r="QR319"/>
      <c r="QS319"/>
      <c r="QT319"/>
      <c r="QU319"/>
      <c r="QV319"/>
      <c r="QW319"/>
      <c r="QX319"/>
      <c r="QY319"/>
      <c r="QZ319"/>
      <c r="RA319"/>
      <c r="RB319"/>
      <c r="RC319"/>
      <c r="RD319"/>
      <c r="RE319"/>
      <c r="RF319"/>
      <c r="RG319"/>
      <c r="RH319"/>
      <c r="RI319"/>
      <c r="RJ319"/>
      <c r="RK319"/>
      <c r="RL319"/>
      <c r="RM319"/>
      <c r="RN319"/>
      <c r="RO319"/>
      <c r="RP319"/>
      <c r="RQ319"/>
      <c r="RR319"/>
      <c r="RS319"/>
      <c r="RT319"/>
      <c r="RU319"/>
      <c r="RV319"/>
      <c r="RW319"/>
      <c r="RX319"/>
      <c r="RY319"/>
      <c r="RZ319"/>
      <c r="SA319"/>
      <c r="SB319"/>
      <c r="SC319"/>
      <c r="SD319"/>
      <c r="SE319"/>
      <c r="SF319"/>
      <c r="SG319"/>
      <c r="SH319"/>
      <c r="SI319"/>
      <c r="SJ319"/>
      <c r="SK319"/>
      <c r="SL319"/>
      <c r="SM319"/>
      <c r="SN319"/>
      <c r="SO319"/>
      <c r="SP319"/>
      <c r="SQ319"/>
      <c r="SR319"/>
      <c r="SS319"/>
      <c r="ST319"/>
      <c r="SU319"/>
      <c r="SV319"/>
      <c r="SW319"/>
      <c r="SX319"/>
      <c r="SY319"/>
      <c r="SZ319"/>
      <c r="TA319"/>
      <c r="TB319"/>
      <c r="TC319"/>
      <c r="TD319"/>
      <c r="TE319"/>
      <c r="TF319"/>
      <c r="TG319"/>
      <c r="TH319"/>
      <c r="TI319"/>
      <c r="TJ319"/>
      <c r="TK319"/>
      <c r="TL319"/>
      <c r="TM319"/>
      <c r="TN319"/>
      <c r="TO319"/>
      <c r="TP319"/>
      <c r="TQ319"/>
      <c r="TR319"/>
      <c r="TS319"/>
      <c r="TT319"/>
      <c r="TU319"/>
      <c r="TV319"/>
      <c r="TW319"/>
      <c r="TX319"/>
      <c r="TY319"/>
      <c r="TZ319"/>
      <c r="UA319"/>
      <c r="UB319"/>
      <c r="UC319"/>
      <c r="UD319"/>
      <c r="UE319"/>
      <c r="UF319"/>
      <c r="UG319"/>
      <c r="UH319"/>
      <c r="UI319"/>
      <c r="UJ319"/>
      <c r="UK319"/>
      <c r="UL319"/>
      <c r="UM319"/>
      <c r="UN319"/>
      <c r="UO319"/>
      <c r="UP319"/>
      <c r="UQ319"/>
      <c r="UR319"/>
      <c r="US319"/>
      <c r="UT319"/>
      <c r="UU319"/>
      <c r="UV319"/>
      <c r="UW319"/>
      <c r="UX319"/>
      <c r="UY319"/>
      <c r="UZ319"/>
      <c r="VA319"/>
      <c r="VB319"/>
      <c r="VC319"/>
      <c r="VD319"/>
      <c r="VE319"/>
      <c r="VF319"/>
      <c r="VG319"/>
      <c r="VH319"/>
      <c r="VI319"/>
      <c r="VJ319"/>
      <c r="VK319"/>
      <c r="VL319"/>
      <c r="VM319"/>
      <c r="VN319"/>
      <c r="VO319"/>
      <c r="VP319"/>
      <c r="VQ319"/>
      <c r="VR319"/>
      <c r="VS319"/>
      <c r="VT319"/>
      <c r="VU319"/>
      <c r="VV319"/>
      <c r="VW319"/>
      <c r="VX319"/>
      <c r="VY319"/>
      <c r="VZ319"/>
      <c r="WA319"/>
      <c r="WB319"/>
      <c r="WC319"/>
      <c r="WD319"/>
      <c r="WE319"/>
      <c r="WF319"/>
      <c r="WG319"/>
      <c r="WH319"/>
      <c r="WI319"/>
      <c r="WJ319"/>
      <c r="WK319"/>
      <c r="WL319"/>
      <c r="WM319"/>
      <c r="WN319"/>
      <c r="WO319"/>
      <c r="WP319"/>
      <c r="WQ319"/>
      <c r="WR319"/>
      <c r="WS319"/>
      <c r="WT319"/>
      <c r="WU319"/>
      <c r="WV319"/>
      <c r="WW319"/>
      <c r="WX319"/>
      <c r="WY319"/>
      <c r="WZ319"/>
      <c r="XA319"/>
      <c r="XB319"/>
      <c r="XC319"/>
      <c r="XD319"/>
      <c r="XE319"/>
      <c r="XF319"/>
      <c r="XG319"/>
      <c r="XH319"/>
      <c r="XI319"/>
      <c r="XJ319"/>
      <c r="XK319"/>
      <c r="XL319"/>
      <c r="XM319"/>
      <c r="XN319"/>
      <c r="XO319"/>
      <c r="XP319"/>
      <c r="XQ319"/>
      <c r="XR319"/>
      <c r="XS319"/>
      <c r="XT319"/>
      <c r="XU319"/>
      <c r="XV319"/>
      <c r="XW319"/>
      <c r="XX319"/>
      <c r="XY319"/>
      <c r="XZ319"/>
      <c r="YA319"/>
      <c r="YB319"/>
      <c r="YC319"/>
      <c r="YD319"/>
      <c r="YE319"/>
      <c r="YF319"/>
      <c r="YG319"/>
      <c r="YH319"/>
      <c r="YI319"/>
      <c r="YJ319"/>
      <c r="YK319"/>
      <c r="YL319"/>
      <c r="YM319"/>
      <c r="YN319"/>
      <c r="YO319"/>
      <c r="YP319"/>
      <c r="YQ319"/>
      <c r="YR319"/>
      <c r="YS319"/>
      <c r="YT319"/>
      <c r="YU319"/>
      <c r="YV319"/>
      <c r="YW319"/>
      <c r="YX319"/>
      <c r="YY319"/>
      <c r="YZ319"/>
      <c r="ZA319"/>
      <c r="ZB319"/>
      <c r="ZC319"/>
      <c r="ZD319"/>
      <c r="ZE319"/>
      <c r="ZF319"/>
      <c r="ZG319"/>
      <c r="ZH319"/>
      <c r="ZI319"/>
      <c r="ZJ319"/>
      <c r="ZK319"/>
      <c r="ZL319"/>
      <c r="ZM319"/>
      <c r="ZN319"/>
      <c r="ZO319"/>
      <c r="ZP319"/>
      <c r="ZQ319"/>
      <c r="ZR319"/>
      <c r="ZS319"/>
      <c r="ZT319"/>
      <c r="ZU319"/>
      <c r="ZV319"/>
      <c r="ZW319"/>
      <c r="ZX319"/>
      <c r="ZY319"/>
      <c r="ZZ319"/>
      <c r="AAA319"/>
      <c r="AAB319"/>
      <c r="AAC319"/>
      <c r="AAD319"/>
      <c r="AAE319"/>
      <c r="AAF319"/>
      <c r="AAG319"/>
      <c r="AAH319"/>
      <c r="AAI319"/>
      <c r="AAJ319"/>
      <c r="AAK319"/>
      <c r="AAL319"/>
      <c r="AAM319"/>
      <c r="AAN319"/>
      <c r="AAO319"/>
      <c r="AAP319"/>
      <c r="AAQ319"/>
      <c r="AAR319"/>
      <c r="AAS319"/>
      <c r="AAT319"/>
      <c r="AAU319"/>
      <c r="AAV319"/>
      <c r="AAW319"/>
      <c r="AAX319"/>
      <c r="AAY319"/>
      <c r="AAZ319"/>
      <c r="ABA319"/>
      <c r="ABB319"/>
      <c r="ABC319"/>
      <c r="ABD319"/>
      <c r="ABE319"/>
      <c r="ABF319"/>
      <c r="ABG319"/>
      <c r="ABH319"/>
      <c r="ABI319"/>
      <c r="ABJ319"/>
      <c r="ABK319"/>
      <c r="ABL319"/>
      <c r="ABM319"/>
      <c r="ABN319"/>
      <c r="ABO319"/>
      <c r="ABP319"/>
      <c r="ABQ319"/>
      <c r="ABR319"/>
      <c r="ABS319"/>
      <c r="ABT319"/>
      <c r="ABU319"/>
      <c r="ABV319"/>
      <c r="ABW319"/>
      <c r="ABX319"/>
      <c r="ABY319"/>
      <c r="ABZ319"/>
      <c r="ACA319"/>
      <c r="ACB319"/>
      <c r="ACC319"/>
      <c r="ACD319"/>
      <c r="ACE319"/>
      <c r="ACF319"/>
      <c r="ACG319"/>
      <c r="ACH319"/>
      <c r="ACI319"/>
      <c r="ACJ319"/>
      <c r="ACK319"/>
      <c r="ACL319"/>
      <c r="ACM319"/>
      <c r="ACN319"/>
      <c r="ACO319"/>
      <c r="ACP319"/>
      <c r="ACQ319"/>
      <c r="ACR319"/>
      <c r="ACS319"/>
      <c r="ACT319"/>
      <c r="ACU319"/>
      <c r="ACV319"/>
      <c r="ACW319"/>
      <c r="ACX319"/>
      <c r="ACY319"/>
      <c r="ACZ319"/>
      <c r="ADA319"/>
      <c r="ADB319"/>
      <c r="ADC319"/>
      <c r="ADD319"/>
      <c r="ADE319"/>
      <c r="ADF319"/>
      <c r="ADG319"/>
      <c r="ADH319"/>
      <c r="ADI319"/>
      <c r="ADJ319"/>
      <c r="ADK319"/>
      <c r="ADL319"/>
      <c r="ADM319"/>
      <c r="ADN319"/>
      <c r="ADO319"/>
      <c r="ADP319"/>
      <c r="ADQ319"/>
      <c r="ADR319"/>
      <c r="ADS319"/>
      <c r="ADT319"/>
      <c r="ADU319"/>
      <c r="ADV319"/>
      <c r="ADW319"/>
      <c r="ADX319"/>
      <c r="ADY319"/>
      <c r="ADZ319"/>
      <c r="AEA319"/>
      <c r="AEB319"/>
      <c r="AEC319"/>
      <c r="AED319"/>
      <c r="AEE319"/>
      <c r="AEF319"/>
      <c r="AEG319"/>
      <c r="AEH319"/>
      <c r="AEI319"/>
      <c r="AEJ319"/>
      <c r="AEK319"/>
      <c r="AEL319"/>
      <c r="AEM319"/>
      <c r="AEN319"/>
      <c r="AEO319"/>
      <c r="AEP319"/>
      <c r="AEQ319"/>
      <c r="AER319"/>
      <c r="AES319"/>
      <c r="AET319"/>
      <c r="AEU319"/>
      <c r="AEV319"/>
      <c r="AEW319"/>
      <c r="AEX319"/>
      <c r="AEY319"/>
      <c r="AEZ319"/>
      <c r="AFA319"/>
      <c r="AFB319"/>
      <c r="AFC319"/>
      <c r="AFD319"/>
      <c r="AFE319"/>
      <c r="AFF319"/>
      <c r="AFG319"/>
      <c r="AFH319"/>
      <c r="AFI319"/>
      <c r="AFJ319"/>
      <c r="AFK319"/>
      <c r="AFL319"/>
      <c r="AFM319"/>
      <c r="AFN319"/>
      <c r="AFO319"/>
      <c r="AFP319"/>
      <c r="AFQ319"/>
      <c r="AFR319"/>
      <c r="AFS319"/>
      <c r="AFT319"/>
      <c r="AFU319"/>
      <c r="AFV319"/>
      <c r="AFW319"/>
      <c r="AFX319"/>
      <c r="AFY319"/>
      <c r="AFZ319"/>
      <c r="AGA319"/>
      <c r="AGB319"/>
      <c r="AGC319"/>
      <c r="AGD319"/>
      <c r="AGE319"/>
      <c r="AGF319"/>
      <c r="AGG319"/>
      <c r="AGH319"/>
      <c r="AGI319"/>
      <c r="AGJ319"/>
      <c r="AGK319"/>
      <c r="AGL319"/>
      <c r="AGM319"/>
      <c r="AGN319"/>
      <c r="AGO319"/>
      <c r="AGP319"/>
      <c r="AGQ319"/>
      <c r="AGR319"/>
      <c r="AGS319"/>
      <c r="AGT319"/>
      <c r="AGU319"/>
      <c r="AGV319"/>
      <c r="AGW319"/>
      <c r="AGX319"/>
      <c r="AGY319"/>
      <c r="AGZ319"/>
      <c r="AHA319"/>
      <c r="AHB319"/>
      <c r="AHC319"/>
      <c r="AHD319"/>
      <c r="AHE319"/>
      <c r="AHF319"/>
      <c r="AHG319"/>
      <c r="AHH319"/>
      <c r="AHI319"/>
      <c r="AHJ319"/>
      <c r="AHK319"/>
      <c r="AHL319"/>
      <c r="AHM319"/>
      <c r="AHN319"/>
      <c r="AHO319"/>
      <c r="AHP319"/>
      <c r="AHQ319"/>
      <c r="AHR319"/>
      <c r="AHS319"/>
      <c r="AHT319"/>
      <c r="AHU319"/>
      <c r="AHV319"/>
      <c r="AHW319"/>
      <c r="AHX319"/>
      <c r="AHY319"/>
      <c r="AHZ319"/>
      <c r="AIA319"/>
      <c r="AIB319"/>
      <c r="AIC319"/>
      <c r="AID319"/>
      <c r="AIE319"/>
      <c r="AIF319"/>
      <c r="AIG319"/>
      <c r="AIH319"/>
      <c r="AII319"/>
      <c r="AIJ319"/>
      <c r="AIK319"/>
      <c r="AIL319"/>
      <c r="AIM319"/>
      <c r="AIN319"/>
      <c r="AIO319"/>
      <c r="AIP319"/>
      <c r="AIQ319"/>
      <c r="AIR319"/>
      <c r="AIS319"/>
      <c r="AIT319"/>
      <c r="AIU319"/>
      <c r="AIV319"/>
      <c r="AIW319"/>
      <c r="AIX319"/>
      <c r="AIY319"/>
      <c r="AIZ319"/>
      <c r="AJA319"/>
      <c r="AJB319"/>
      <c r="AJC319"/>
      <c r="AJD319"/>
      <c r="AJE319"/>
      <c r="AJF319"/>
      <c r="AJG319"/>
      <c r="AJH319"/>
      <c r="AJI319"/>
      <c r="AJJ319"/>
      <c r="AJK319"/>
      <c r="AJL319"/>
      <c r="AJM319"/>
      <c r="AJN319"/>
      <c r="AJO319"/>
      <c r="AJP319"/>
      <c r="AJQ319"/>
      <c r="AJR319"/>
      <c r="AJS319"/>
      <c r="AJT319"/>
      <c r="AJU319"/>
      <c r="AJV319"/>
      <c r="AJW319"/>
      <c r="AJX319"/>
      <c r="AJY319"/>
      <c r="AJZ319"/>
      <c r="AKA319"/>
      <c r="AKB319"/>
      <c r="AKC319"/>
      <c r="AKD319"/>
      <c r="AKE319"/>
      <c r="AKF319"/>
      <c r="AKG319"/>
      <c r="AKH319"/>
      <c r="AKI319"/>
      <c r="AKJ319"/>
      <c r="AKK319"/>
      <c r="AKL319"/>
      <c r="AKM319"/>
      <c r="AKN319"/>
      <c r="AKO319"/>
      <c r="AKP319"/>
      <c r="AKQ319"/>
      <c r="AKR319"/>
      <c r="AKS319"/>
      <c r="AKT319"/>
      <c r="AKU319"/>
      <c r="AKV319"/>
      <c r="AKW319"/>
      <c r="AKX319"/>
      <c r="AKY319"/>
      <c r="AKZ319"/>
      <c r="ALA319"/>
      <c r="ALB319"/>
      <c r="ALC319"/>
      <c r="ALD319"/>
      <c r="ALE319"/>
      <c r="ALF319"/>
      <c r="ALG319"/>
      <c r="ALH319"/>
      <c r="ALI319"/>
      <c r="ALJ319"/>
      <c r="ALK319"/>
      <c r="ALL319"/>
      <c r="ALM319"/>
      <c r="ALN319"/>
      <c r="ALO319"/>
      <c r="ALP319"/>
      <c r="ALQ319"/>
      <c r="ALR319"/>
      <c r="ALS319"/>
      <c r="ALT319"/>
      <c r="ALU319"/>
      <c r="ALV319"/>
      <c r="ALW319"/>
      <c r="ALX319"/>
      <c r="ALY319"/>
      <c r="ALZ319"/>
      <c r="AMA319"/>
      <c r="AMB319"/>
      <c r="AMC319"/>
      <c r="AMD319"/>
      <c r="AME319"/>
      <c r="AMF319"/>
      <c r="AMG319"/>
      <c r="AMH319"/>
      <c r="AMI319"/>
      <c r="AMJ319"/>
      <c r="AMK319"/>
      <c r="AML319"/>
      <c r="AMM319"/>
      <c r="AMN319"/>
      <c r="AMO319"/>
      <c r="AMP319"/>
      <c r="AMQ319"/>
      <c r="AMR319"/>
      <c r="AMS319"/>
      <c r="AMT319"/>
      <c r="AMU319"/>
      <c r="AMV319"/>
      <c r="AMW319"/>
      <c r="AMX319"/>
      <c r="AMY319"/>
      <c r="AMZ319"/>
      <c r="ANA319"/>
      <c r="ANB319"/>
      <c r="ANC319"/>
      <c r="AND319"/>
      <c r="ANE319"/>
      <c r="ANF319"/>
      <c r="ANG319"/>
      <c r="ANH319"/>
      <c r="ANI319"/>
      <c r="ANJ319"/>
      <c r="ANK319"/>
      <c r="ANL319"/>
      <c r="ANM319"/>
      <c r="ANN319"/>
      <c r="ANO319"/>
      <c r="ANP319"/>
      <c r="ANQ319"/>
      <c r="ANR319"/>
      <c r="ANS319"/>
      <c r="ANT319"/>
      <c r="ANU319"/>
      <c r="ANV319"/>
      <c r="ANW319"/>
      <c r="ANX319"/>
      <c r="ANY319"/>
      <c r="ANZ319"/>
      <c r="AOA319"/>
      <c r="AOB319"/>
      <c r="AOC319"/>
      <c r="AOD319"/>
      <c r="AOE319"/>
      <c r="AOF319"/>
      <c r="AOG319"/>
      <c r="AOH319"/>
      <c r="AOI319"/>
      <c r="AOJ319"/>
      <c r="AOK319"/>
      <c r="AOL319"/>
      <c r="AOM319"/>
      <c r="AON319"/>
      <c r="AOO319"/>
      <c r="AOP319"/>
      <c r="AOQ319"/>
      <c r="AOR319"/>
      <c r="AOS319"/>
      <c r="AOT319"/>
      <c r="AOU319"/>
      <c r="AOV319"/>
      <c r="AOW319"/>
      <c r="AOX319"/>
      <c r="AOY319"/>
      <c r="AOZ319"/>
      <c r="APA319"/>
      <c r="APB319"/>
      <c r="APC319"/>
      <c r="APD319"/>
      <c r="APE319"/>
      <c r="APF319"/>
      <c r="APG319"/>
      <c r="APH319"/>
      <c r="API319"/>
      <c r="APJ319"/>
      <c r="APK319"/>
      <c r="APL319"/>
      <c r="APM319"/>
      <c r="APN319"/>
      <c r="APO319"/>
      <c r="APP319"/>
      <c r="APQ319"/>
      <c r="APR319"/>
      <c r="APS319"/>
      <c r="APT319"/>
      <c r="APU319"/>
      <c r="APV319"/>
      <c r="APW319"/>
      <c r="APX319"/>
      <c r="APY319"/>
      <c r="APZ319"/>
      <c r="AQA319"/>
      <c r="AQB319"/>
      <c r="AQC319"/>
      <c r="AQD319"/>
      <c r="AQE319"/>
      <c r="AQF319"/>
      <c r="AQG319"/>
      <c r="AQH319"/>
      <c r="AQI319"/>
      <c r="AQJ319"/>
      <c r="AQK319"/>
      <c r="AQL319"/>
      <c r="AQM319"/>
      <c r="AQN319"/>
      <c r="AQO319"/>
      <c r="AQP319"/>
      <c r="AQQ319"/>
      <c r="AQR319"/>
      <c r="AQS319"/>
      <c r="AQT319"/>
      <c r="AQU319"/>
      <c r="AQV319"/>
      <c r="AQW319"/>
      <c r="AQX319"/>
      <c r="AQY319"/>
      <c r="AQZ319"/>
      <c r="ARA319"/>
      <c r="ARB319"/>
      <c r="ARC319"/>
      <c r="ARD319"/>
      <c r="ARE319"/>
      <c r="ARF319"/>
      <c r="ARG319"/>
      <c r="ARH319"/>
      <c r="ARI319"/>
      <c r="ARJ319"/>
      <c r="ARK319"/>
      <c r="ARL319"/>
      <c r="ARM319"/>
      <c r="ARN319"/>
      <c r="ARO319"/>
      <c r="ARP319"/>
      <c r="ARQ319"/>
      <c r="ARR319"/>
      <c r="ARS319"/>
      <c r="ART319"/>
      <c r="ARU319"/>
      <c r="ARV319"/>
      <c r="ARW319"/>
      <c r="ARX319"/>
      <c r="ARY319"/>
      <c r="ARZ319"/>
      <c r="ASA319"/>
      <c r="ASB319"/>
      <c r="ASC319"/>
      <c r="ASD319"/>
      <c r="ASE319"/>
      <c r="ASF319"/>
      <c r="ASG319"/>
      <c r="ASH319"/>
      <c r="ASI319"/>
      <c r="ASJ319"/>
      <c r="ASK319"/>
      <c r="ASL319"/>
      <c r="ASM319"/>
      <c r="ASN319"/>
      <c r="ASO319"/>
      <c r="ASP319"/>
      <c r="ASQ319"/>
      <c r="ASR319"/>
      <c r="ASS319"/>
      <c r="AST319"/>
      <c r="ASU319"/>
      <c r="ASV319"/>
      <c r="ASW319"/>
      <c r="ASX319"/>
      <c r="ASY319"/>
      <c r="ASZ319"/>
      <c r="ATA319"/>
      <c r="ATB319"/>
      <c r="ATC319"/>
      <c r="ATD319"/>
      <c r="ATE319"/>
      <c r="ATF319"/>
      <c r="ATG319"/>
      <c r="ATH319"/>
      <c r="ATI319"/>
      <c r="ATJ319"/>
      <c r="ATK319"/>
      <c r="ATL319"/>
      <c r="ATM319"/>
      <c r="ATN319"/>
      <c r="ATO319"/>
      <c r="ATP319"/>
      <c r="ATQ319"/>
      <c r="ATR319"/>
      <c r="ATS319"/>
      <c r="ATT319"/>
      <c r="ATU319"/>
      <c r="ATV319"/>
      <c r="ATW319"/>
      <c r="ATX319"/>
      <c r="ATY319"/>
      <c r="ATZ319"/>
      <c r="AUA319"/>
      <c r="AUB319"/>
      <c r="AUC319"/>
      <c r="AUD319"/>
      <c r="AUE319"/>
      <c r="AUF319"/>
      <c r="AUG319"/>
      <c r="AUH319"/>
      <c r="AUI319"/>
      <c r="AUJ319"/>
      <c r="AUK319"/>
      <c r="AUL319"/>
      <c r="AUM319"/>
      <c r="AUN319"/>
      <c r="AUO319"/>
      <c r="AUP319"/>
      <c r="AUQ319"/>
      <c r="AUR319"/>
      <c r="AUS319"/>
      <c r="AUT319"/>
      <c r="AUU319"/>
      <c r="AUV319"/>
      <c r="AUW319"/>
      <c r="AUX319"/>
      <c r="AUY319"/>
      <c r="AUZ319"/>
      <c r="AVA319"/>
      <c r="AVB319"/>
      <c r="AVC319"/>
      <c r="AVD319"/>
      <c r="AVE319"/>
      <c r="AVF319"/>
      <c r="AVG319"/>
      <c r="AVH319"/>
      <c r="AVI319"/>
      <c r="AVJ319"/>
      <c r="AVK319"/>
      <c r="AVL319"/>
      <c r="AVM319"/>
      <c r="AVN319"/>
      <c r="AVO319"/>
      <c r="AVP319"/>
      <c r="AVQ319"/>
      <c r="AVR319"/>
      <c r="AVS319"/>
      <c r="AVT319"/>
      <c r="AVU319"/>
      <c r="AVV319"/>
      <c r="AVW319"/>
      <c r="AVX319"/>
      <c r="AVY319"/>
      <c r="AVZ319"/>
      <c r="AWA319"/>
      <c r="AWB319"/>
      <c r="AWC319"/>
      <c r="AWD319"/>
      <c r="AWE319"/>
      <c r="AWF319"/>
      <c r="AWG319"/>
      <c r="AWH319"/>
      <c r="AWI319"/>
      <c r="AWJ319"/>
      <c r="AWK319"/>
      <c r="AWL319"/>
      <c r="AWM319"/>
      <c r="AWN319"/>
      <c r="AWO319"/>
      <c r="AWP319"/>
      <c r="AWQ319"/>
      <c r="AWR319"/>
      <c r="AWS319"/>
      <c r="AWT319"/>
      <c r="AWU319"/>
      <c r="AWV319"/>
      <c r="AWW319"/>
      <c r="AWX319"/>
      <c r="AWY319"/>
      <c r="AWZ319"/>
      <c r="AXA319"/>
      <c r="AXB319"/>
      <c r="AXC319"/>
      <c r="AXD319"/>
      <c r="AXE319"/>
      <c r="AXF319"/>
      <c r="AXG319"/>
      <c r="AXH319"/>
      <c r="AXI319"/>
      <c r="AXJ319"/>
      <c r="AXK319"/>
      <c r="AXL319"/>
      <c r="AXM319"/>
      <c r="AXN319"/>
      <c r="AXO319"/>
      <c r="AXP319"/>
      <c r="AXQ319"/>
      <c r="AXR319"/>
      <c r="AXS319"/>
      <c r="AXT319"/>
      <c r="AXU319"/>
      <c r="AXV319"/>
      <c r="AXW319"/>
      <c r="AXX319"/>
      <c r="AXY319"/>
      <c r="AXZ319"/>
      <c r="AYA319"/>
      <c r="AYB319"/>
      <c r="AYC319"/>
      <c r="AYD319"/>
      <c r="AYE319"/>
      <c r="AYF319"/>
      <c r="AYG319"/>
      <c r="AYH319"/>
      <c r="AYI319"/>
      <c r="AYJ319"/>
      <c r="AYK319"/>
      <c r="AYL319"/>
      <c r="AYM319"/>
      <c r="AYN319"/>
      <c r="AYO319"/>
      <c r="AYP319"/>
      <c r="AYQ319"/>
      <c r="AYR319"/>
      <c r="AYS319"/>
      <c r="AYT319"/>
      <c r="AYU319"/>
      <c r="AYV319"/>
      <c r="AYW319"/>
      <c r="AYX319"/>
      <c r="AYY319"/>
      <c r="AYZ319"/>
      <c r="AZA319"/>
      <c r="AZB319"/>
      <c r="AZC319"/>
      <c r="AZD319"/>
      <c r="AZE319"/>
      <c r="AZF319"/>
      <c r="AZG319"/>
      <c r="AZH319"/>
      <c r="AZI319"/>
      <c r="AZJ319"/>
      <c r="AZK319"/>
      <c r="AZL319"/>
      <c r="AZM319"/>
      <c r="AZN319"/>
      <c r="AZO319"/>
      <c r="AZP319"/>
      <c r="AZQ319"/>
      <c r="AZR319"/>
      <c r="AZS319"/>
      <c r="AZT319"/>
      <c r="AZU319"/>
      <c r="AZV319"/>
      <c r="AZW319"/>
      <c r="AZX319"/>
      <c r="AZY319"/>
      <c r="AZZ319"/>
      <c r="BAA319"/>
      <c r="BAB319"/>
      <c r="BAC319"/>
      <c r="BAD319"/>
      <c r="BAE319"/>
      <c r="BAF319"/>
      <c r="BAG319"/>
      <c r="BAH319"/>
      <c r="BAI319"/>
      <c r="BAJ319"/>
      <c r="BAK319"/>
      <c r="BAL319"/>
      <c r="BAM319"/>
      <c r="BAN319"/>
      <c r="BAO319"/>
      <c r="BAP319"/>
      <c r="BAQ319"/>
      <c r="BAR319"/>
      <c r="BAS319"/>
      <c r="BAT319"/>
      <c r="BAU319"/>
      <c r="BAV319"/>
      <c r="BAW319"/>
      <c r="BAX319"/>
      <c r="BAY319"/>
      <c r="BAZ319"/>
      <c r="BBA319"/>
      <c r="BBB319"/>
      <c r="BBC319"/>
      <c r="BBD319"/>
      <c r="BBE319"/>
      <c r="BBF319"/>
      <c r="BBG319"/>
      <c r="BBH319"/>
      <c r="BBI319"/>
      <c r="BBJ319"/>
      <c r="BBK319"/>
      <c r="BBL319"/>
      <c r="BBM319"/>
      <c r="BBN319"/>
      <c r="BBO319"/>
      <c r="BBP319"/>
      <c r="BBQ319"/>
      <c r="BBR319"/>
      <c r="BBS319"/>
      <c r="BBT319"/>
      <c r="BBU319"/>
      <c r="BBV319"/>
      <c r="BBW319"/>
      <c r="BBX319"/>
      <c r="BBY319"/>
      <c r="BBZ319"/>
      <c r="BCA319"/>
      <c r="BCB319"/>
      <c r="BCC319"/>
      <c r="BCD319"/>
      <c r="BCE319"/>
      <c r="BCF319"/>
      <c r="BCG319"/>
      <c r="BCH319"/>
      <c r="BCI319"/>
      <c r="BCJ319"/>
      <c r="BCK319"/>
      <c r="BCL319"/>
      <c r="BCM319"/>
      <c r="BCN319"/>
      <c r="BCO319"/>
      <c r="BCP319"/>
      <c r="BCQ319"/>
      <c r="BCR319"/>
      <c r="BCS319"/>
      <c r="BCT319"/>
      <c r="BCU319"/>
      <c r="BCV319"/>
      <c r="BCW319"/>
      <c r="BCX319"/>
      <c r="BCY319"/>
      <c r="BCZ319"/>
      <c r="BDA319"/>
      <c r="BDB319"/>
      <c r="BDC319"/>
      <c r="BDD319"/>
      <c r="BDE319"/>
      <c r="BDF319"/>
      <c r="BDG319"/>
      <c r="BDH319"/>
      <c r="BDI319"/>
      <c r="BDJ319"/>
      <c r="BDK319"/>
      <c r="BDL319"/>
      <c r="BDM319"/>
      <c r="BDN319"/>
      <c r="BDO319"/>
      <c r="BDP319"/>
      <c r="BDQ319"/>
      <c r="BDR319"/>
      <c r="BDS319"/>
      <c r="BDT319"/>
      <c r="BDU319"/>
      <c r="BDV319"/>
      <c r="BDW319"/>
      <c r="BDX319"/>
      <c r="BDY319"/>
      <c r="BDZ319"/>
      <c r="BEA319"/>
      <c r="BEB319"/>
      <c r="BEC319"/>
      <c r="BED319"/>
      <c r="BEE319"/>
      <c r="BEF319"/>
      <c r="BEG319"/>
      <c r="BEH319"/>
      <c r="BEI319"/>
      <c r="BEJ319"/>
      <c r="BEK319"/>
      <c r="BEL319"/>
      <c r="BEM319"/>
      <c r="BEN319"/>
      <c r="BEO319"/>
      <c r="BEP319"/>
      <c r="BEQ319"/>
      <c r="BER319"/>
      <c r="BES319"/>
      <c r="BET319"/>
      <c r="BEU319"/>
      <c r="BEV319"/>
      <c r="BEW319"/>
      <c r="BEX319"/>
      <c r="BEY319"/>
      <c r="BEZ319"/>
      <c r="BFA319"/>
      <c r="BFB319"/>
      <c r="BFC319"/>
      <c r="BFD319"/>
      <c r="BFE319"/>
      <c r="BFF319"/>
      <c r="BFG319"/>
      <c r="BFH319"/>
      <c r="BFI319"/>
      <c r="BFJ319"/>
      <c r="BFK319"/>
      <c r="BFL319"/>
      <c r="BFM319"/>
      <c r="BFN319"/>
      <c r="BFO319"/>
      <c r="BFP319"/>
      <c r="BFQ319"/>
      <c r="BFR319"/>
      <c r="BFS319"/>
      <c r="BFT319"/>
      <c r="BFU319"/>
      <c r="BFV319"/>
      <c r="BFW319"/>
      <c r="BFX319"/>
      <c r="BFY319"/>
      <c r="BFZ319"/>
      <c r="BGA319"/>
      <c r="BGB319"/>
      <c r="BGC319"/>
      <c r="BGD319"/>
      <c r="BGE319"/>
      <c r="BGF319"/>
      <c r="BGG319"/>
      <c r="BGH319"/>
      <c r="BGI319"/>
      <c r="BGJ319"/>
      <c r="BGK319"/>
      <c r="BGL319"/>
      <c r="BGM319"/>
      <c r="BGN319"/>
      <c r="BGO319"/>
      <c r="BGP319"/>
      <c r="BGQ319"/>
      <c r="BGR319"/>
      <c r="BGS319"/>
      <c r="BGT319"/>
      <c r="BGU319"/>
      <c r="BGV319"/>
      <c r="BGW319"/>
      <c r="BGX319"/>
      <c r="BGY319"/>
      <c r="BGZ319"/>
      <c r="BHA319"/>
      <c r="BHB319"/>
      <c r="BHC319"/>
      <c r="BHD319"/>
      <c r="BHE319"/>
      <c r="BHF319"/>
      <c r="BHG319"/>
      <c r="BHH319"/>
      <c r="BHI319"/>
      <c r="BHJ319"/>
      <c r="BHK319"/>
      <c r="BHL319"/>
      <c r="BHM319"/>
      <c r="BHN319"/>
      <c r="BHO319"/>
      <c r="BHP319"/>
      <c r="BHQ319"/>
      <c r="BHR319"/>
      <c r="BHS319"/>
      <c r="BHT319"/>
      <c r="BHU319"/>
      <c r="BHV319"/>
      <c r="BHW319"/>
      <c r="BHX319"/>
      <c r="BHY319"/>
      <c r="BHZ319"/>
      <c r="BIA319"/>
      <c r="BIB319"/>
      <c r="BIC319"/>
      <c r="BID319"/>
      <c r="BIE319"/>
      <c r="BIF319"/>
      <c r="BIG319"/>
      <c r="BIH319"/>
      <c r="BII319"/>
      <c r="BIJ319"/>
      <c r="BIK319"/>
      <c r="BIL319"/>
      <c r="BIM319"/>
      <c r="BIN319"/>
      <c r="BIO319"/>
      <c r="BIP319"/>
      <c r="BIQ319"/>
      <c r="BIR319"/>
      <c r="BIS319"/>
      <c r="BIT319"/>
      <c r="BIU319"/>
      <c r="BIV319"/>
      <c r="BIW319"/>
      <c r="BIX319"/>
      <c r="BIY319"/>
      <c r="BIZ319"/>
      <c r="BJA319"/>
      <c r="BJB319"/>
      <c r="BJC319"/>
      <c r="BJD319"/>
      <c r="BJE319"/>
      <c r="BJF319"/>
      <c r="BJG319"/>
      <c r="BJH319"/>
      <c r="BJI319"/>
      <c r="BJJ319"/>
      <c r="BJK319"/>
      <c r="BJL319"/>
      <c r="BJM319"/>
      <c r="BJN319"/>
      <c r="BJO319"/>
      <c r="BJP319"/>
      <c r="BJQ319"/>
      <c r="BJR319"/>
      <c r="BJS319"/>
      <c r="BJT319"/>
      <c r="BJU319"/>
      <c r="BJV319"/>
      <c r="BJW319"/>
      <c r="BJX319"/>
      <c r="BJY319"/>
      <c r="BJZ319"/>
      <c r="BKA319"/>
      <c r="BKB319"/>
      <c r="BKC319"/>
      <c r="BKD319"/>
      <c r="BKE319"/>
      <c r="BKF319"/>
      <c r="BKG319"/>
      <c r="BKH319"/>
      <c r="BKI319"/>
      <c r="BKJ319"/>
      <c r="BKK319"/>
      <c r="BKL319"/>
      <c r="BKM319"/>
      <c r="BKN319"/>
      <c r="BKO319"/>
      <c r="BKP319"/>
      <c r="BKQ319"/>
      <c r="BKR319"/>
      <c r="BKS319"/>
      <c r="BKT319"/>
      <c r="BKU319"/>
      <c r="BKV319"/>
      <c r="BKW319"/>
      <c r="BKX319"/>
      <c r="BKY319"/>
      <c r="BKZ319"/>
      <c r="BLA319"/>
      <c r="BLB319"/>
      <c r="BLC319"/>
      <c r="BLD319"/>
      <c r="BLE319"/>
      <c r="BLF319"/>
      <c r="BLG319"/>
      <c r="BLH319"/>
      <c r="BLI319"/>
      <c r="BLJ319"/>
      <c r="BLK319"/>
      <c r="BLL319"/>
      <c r="BLM319"/>
      <c r="BLN319"/>
      <c r="BLO319"/>
      <c r="BLP319"/>
      <c r="BLQ319"/>
      <c r="BLR319"/>
      <c r="BLS319"/>
      <c r="BLT319"/>
      <c r="BLU319"/>
      <c r="BLV319"/>
      <c r="BLW319"/>
      <c r="BLX319"/>
      <c r="BLY319"/>
      <c r="BLZ319"/>
      <c r="BMA319"/>
      <c r="BMB319"/>
      <c r="BMC319"/>
      <c r="BMD319"/>
      <c r="BME319"/>
      <c r="BMF319"/>
      <c r="BMG319"/>
      <c r="BMH319"/>
      <c r="BMI319"/>
      <c r="BMJ319"/>
      <c r="BMK319"/>
      <c r="BML319"/>
      <c r="BMM319"/>
      <c r="BMN319"/>
      <c r="BMO319"/>
      <c r="BMP319"/>
      <c r="BMQ319"/>
      <c r="BMR319"/>
      <c r="BMS319"/>
      <c r="BMT319"/>
      <c r="BMU319"/>
      <c r="BMV319"/>
      <c r="BMW319"/>
      <c r="BMX319"/>
      <c r="BMY319"/>
      <c r="BMZ319"/>
      <c r="BNA319"/>
      <c r="BNB319"/>
      <c r="BNC319"/>
      <c r="BND319"/>
      <c r="BNE319"/>
      <c r="BNF319"/>
      <c r="BNG319"/>
      <c r="BNH319"/>
      <c r="BNI319"/>
      <c r="BNJ319"/>
      <c r="BNK319"/>
      <c r="BNL319"/>
      <c r="BNM319"/>
      <c r="BNN319"/>
      <c r="BNO319"/>
      <c r="BNP319"/>
      <c r="BNQ319"/>
      <c r="BNR319"/>
      <c r="BNS319"/>
      <c r="BNT319"/>
      <c r="BNU319"/>
      <c r="BNV319"/>
      <c r="BNW319"/>
      <c r="BNX319"/>
      <c r="BNY319"/>
      <c r="BNZ319"/>
      <c r="BOA319"/>
      <c r="BOB319"/>
      <c r="BOC319"/>
      <c r="BOD319"/>
      <c r="BOE319"/>
      <c r="BOF319"/>
      <c r="BOG319"/>
      <c r="BOH319"/>
      <c r="BOI319"/>
      <c r="BOJ319"/>
      <c r="BOK319"/>
      <c r="BOL319"/>
      <c r="BOM319"/>
      <c r="BON319"/>
      <c r="BOO319"/>
      <c r="BOP319"/>
      <c r="BOQ319"/>
      <c r="BOR319"/>
      <c r="BOS319"/>
      <c r="BOT319"/>
      <c r="BOU319"/>
      <c r="BOV319"/>
      <c r="BOW319"/>
      <c r="BOX319"/>
      <c r="BOY319"/>
      <c r="BOZ319"/>
      <c r="BPA319"/>
      <c r="BPB319"/>
      <c r="BPC319"/>
      <c r="BPD319"/>
      <c r="BPE319"/>
      <c r="BPF319"/>
      <c r="BPG319"/>
      <c r="BPH319"/>
      <c r="BPI319"/>
      <c r="BPJ319"/>
      <c r="BPK319"/>
      <c r="BPL319"/>
      <c r="BPM319"/>
      <c r="BPN319"/>
      <c r="BPO319"/>
      <c r="BPP319"/>
      <c r="BPQ319"/>
      <c r="BPR319"/>
      <c r="BPS319"/>
      <c r="BPT319"/>
      <c r="BPU319"/>
      <c r="BPV319"/>
      <c r="BPW319"/>
      <c r="BPX319"/>
      <c r="BPY319"/>
      <c r="BPZ319"/>
      <c r="BQA319"/>
      <c r="BQB319"/>
      <c r="BQC319"/>
      <c r="BQD319"/>
      <c r="BQE319"/>
      <c r="BQF319"/>
      <c r="BQG319"/>
      <c r="BQH319"/>
      <c r="BQI319"/>
      <c r="BQJ319"/>
      <c r="BQK319"/>
      <c r="BQL319"/>
      <c r="BQM319"/>
      <c r="BQN319"/>
      <c r="BQO319"/>
      <c r="BQP319"/>
      <c r="BQQ319"/>
      <c r="BQR319"/>
      <c r="BQS319"/>
      <c r="BQT319"/>
      <c r="BQU319"/>
      <c r="BQV319"/>
      <c r="BQW319"/>
      <c r="BQX319"/>
      <c r="BQY319"/>
      <c r="BQZ319"/>
      <c r="BRA319"/>
      <c r="BRB319"/>
      <c r="BRC319"/>
      <c r="BRD319"/>
      <c r="BRE319"/>
      <c r="BRF319"/>
      <c r="BRG319"/>
      <c r="BRH319"/>
      <c r="BRI319"/>
      <c r="BRJ319"/>
      <c r="BRK319"/>
      <c r="BRL319"/>
      <c r="BRM319"/>
      <c r="BRN319"/>
      <c r="BRO319"/>
      <c r="BRP319"/>
      <c r="BRQ319"/>
      <c r="BRR319"/>
      <c r="BRS319"/>
      <c r="BRT319"/>
      <c r="BRU319"/>
      <c r="BRV319"/>
      <c r="BRW319"/>
      <c r="BRX319"/>
      <c r="BRY319"/>
      <c r="BRZ319"/>
      <c r="BSA319"/>
      <c r="BSB319"/>
      <c r="BSC319"/>
      <c r="BSD319"/>
      <c r="BSE319"/>
      <c r="BSF319"/>
      <c r="BSG319"/>
      <c r="BSH319"/>
      <c r="BSI319"/>
      <c r="BSJ319"/>
      <c r="BSK319"/>
      <c r="BSL319"/>
      <c r="BSM319"/>
      <c r="BSN319"/>
      <c r="BSO319"/>
      <c r="BSP319"/>
      <c r="BSQ319"/>
      <c r="BSR319"/>
      <c r="BSS319"/>
      <c r="BST319"/>
      <c r="BSU319"/>
      <c r="BSV319"/>
      <c r="BSW319"/>
      <c r="BSX319"/>
      <c r="BSY319"/>
      <c r="BSZ319"/>
      <c r="BTA319"/>
      <c r="BTB319"/>
      <c r="BTC319"/>
      <c r="BTD319"/>
      <c r="BTE319"/>
      <c r="BTF319"/>
      <c r="BTG319"/>
      <c r="BTH319"/>
      <c r="BTI319"/>
      <c r="BTJ319"/>
      <c r="BTK319"/>
      <c r="BTL319"/>
      <c r="BTM319"/>
      <c r="BTN319"/>
      <c r="BTO319"/>
      <c r="BTP319"/>
      <c r="BTQ319"/>
      <c r="BTR319"/>
      <c r="BTS319"/>
      <c r="BTT319"/>
      <c r="BTU319"/>
      <c r="BTV319"/>
      <c r="BTW319"/>
      <c r="BTX319"/>
      <c r="BTY319"/>
      <c r="BTZ319"/>
      <c r="BUA319"/>
      <c r="BUB319"/>
      <c r="BUC319"/>
      <c r="BUD319"/>
      <c r="BUE319"/>
      <c r="BUF319"/>
      <c r="BUG319"/>
      <c r="BUH319"/>
      <c r="BUI319"/>
      <c r="BUJ319"/>
      <c r="BUK319"/>
      <c r="BUL319"/>
      <c r="BUM319"/>
      <c r="BUN319"/>
      <c r="BUO319"/>
      <c r="BUP319"/>
      <c r="BUQ319"/>
      <c r="BUR319"/>
      <c r="BUS319"/>
      <c r="BUT319"/>
      <c r="BUU319"/>
      <c r="BUV319"/>
      <c r="BUW319"/>
      <c r="BUX319"/>
      <c r="BUY319"/>
      <c r="BUZ319"/>
      <c r="BVA319"/>
      <c r="BVB319"/>
      <c r="BVC319"/>
      <c r="BVD319"/>
      <c r="BVE319"/>
      <c r="BVF319"/>
      <c r="BVG319"/>
      <c r="BVH319"/>
      <c r="BVI319"/>
      <c r="BVJ319"/>
      <c r="BVK319"/>
      <c r="BVL319"/>
      <c r="BVM319"/>
      <c r="BVN319"/>
      <c r="BVO319"/>
      <c r="BVP319"/>
      <c r="BVQ319"/>
      <c r="BVR319"/>
      <c r="BVS319"/>
      <c r="BVT319"/>
      <c r="BVU319"/>
      <c r="BVV319"/>
      <c r="BVW319"/>
      <c r="BVX319"/>
      <c r="BVY319"/>
      <c r="BVZ319"/>
      <c r="BWA319"/>
      <c r="BWB319"/>
      <c r="BWC319"/>
      <c r="BWD319"/>
      <c r="BWE319"/>
      <c r="BWF319"/>
      <c r="BWG319"/>
      <c r="BWH319"/>
      <c r="BWI319"/>
      <c r="BWJ319"/>
      <c r="BWK319"/>
      <c r="BWL319"/>
      <c r="BWM319"/>
      <c r="BWN319"/>
      <c r="BWO319"/>
      <c r="BWP319"/>
      <c r="BWQ319"/>
      <c r="BWR319"/>
      <c r="BWS319"/>
      <c r="BWT319"/>
      <c r="BWU319"/>
      <c r="BWV319"/>
      <c r="BWW319"/>
      <c r="BWX319"/>
      <c r="BWY319"/>
      <c r="BWZ319"/>
      <c r="BXA319"/>
      <c r="BXB319"/>
      <c r="BXC319"/>
      <c r="BXD319"/>
      <c r="BXE319"/>
      <c r="BXF319"/>
      <c r="BXG319"/>
      <c r="BXH319"/>
      <c r="BXI319"/>
      <c r="BXJ319"/>
      <c r="BXK319"/>
      <c r="BXL319"/>
      <c r="BXM319"/>
      <c r="BXN319"/>
      <c r="BXO319"/>
      <c r="BXP319"/>
      <c r="BXQ319"/>
      <c r="BXR319"/>
      <c r="BXS319"/>
      <c r="BXT319"/>
      <c r="BXU319"/>
      <c r="BXV319"/>
      <c r="BXW319"/>
      <c r="BXX319"/>
      <c r="BXY319"/>
      <c r="BXZ319"/>
      <c r="BYA319"/>
      <c r="BYB319"/>
      <c r="BYC319"/>
      <c r="BYD319"/>
      <c r="BYE319"/>
      <c r="BYF319"/>
      <c r="BYG319"/>
      <c r="BYH319"/>
      <c r="BYI319"/>
      <c r="BYJ319"/>
      <c r="BYK319"/>
      <c r="BYL319"/>
      <c r="BYM319"/>
      <c r="BYN319"/>
      <c r="BYO319"/>
      <c r="BYP319"/>
      <c r="BYQ319"/>
      <c r="BYR319"/>
      <c r="BYS319"/>
      <c r="BYT319"/>
      <c r="BYU319"/>
      <c r="BYV319"/>
      <c r="BYW319"/>
      <c r="BYX319"/>
      <c r="BYY319"/>
      <c r="BYZ319"/>
      <c r="BZA319"/>
      <c r="BZB319"/>
      <c r="BZC319"/>
      <c r="BZD319"/>
      <c r="BZE319"/>
      <c r="BZF319"/>
      <c r="BZG319"/>
      <c r="BZH319"/>
      <c r="BZI319"/>
      <c r="BZJ319"/>
      <c r="BZK319"/>
      <c r="BZL319"/>
      <c r="BZM319"/>
      <c r="BZN319"/>
      <c r="BZO319"/>
      <c r="BZP319"/>
      <c r="BZQ319"/>
      <c r="BZR319"/>
      <c r="BZS319"/>
      <c r="BZT319"/>
      <c r="BZU319"/>
      <c r="BZV319"/>
      <c r="BZW319"/>
      <c r="BZX319"/>
      <c r="BZY319"/>
      <c r="BZZ319"/>
      <c r="CAA319"/>
      <c r="CAB319"/>
      <c r="CAC319"/>
      <c r="CAD319"/>
      <c r="CAE319"/>
      <c r="CAF319"/>
      <c r="CAG319"/>
      <c r="CAH319"/>
      <c r="CAI319"/>
      <c r="CAJ319"/>
      <c r="CAK319"/>
      <c r="CAL319"/>
      <c r="CAM319"/>
      <c r="CAN319"/>
      <c r="CAO319"/>
      <c r="CAP319"/>
      <c r="CAQ319"/>
      <c r="CAR319"/>
      <c r="CAS319"/>
      <c r="CAT319"/>
      <c r="CAU319"/>
      <c r="CAV319"/>
      <c r="CAW319"/>
      <c r="CAX319"/>
      <c r="CAY319"/>
      <c r="CAZ319"/>
      <c r="CBA319"/>
      <c r="CBB319"/>
      <c r="CBC319"/>
      <c r="CBD319"/>
      <c r="CBE319"/>
      <c r="CBF319"/>
      <c r="CBG319"/>
      <c r="CBH319"/>
      <c r="CBI319"/>
      <c r="CBJ319"/>
      <c r="CBK319"/>
      <c r="CBL319"/>
      <c r="CBM319"/>
      <c r="CBN319"/>
      <c r="CBO319"/>
      <c r="CBP319"/>
      <c r="CBQ319"/>
      <c r="CBR319"/>
      <c r="CBS319"/>
      <c r="CBT319"/>
      <c r="CBU319"/>
      <c r="CBV319"/>
      <c r="CBW319"/>
      <c r="CBX319"/>
      <c r="CBY319"/>
      <c r="CBZ319"/>
      <c r="CCA319"/>
      <c r="CCB319"/>
      <c r="CCC319"/>
      <c r="CCD319"/>
      <c r="CCE319"/>
      <c r="CCF319"/>
      <c r="CCG319"/>
      <c r="CCH319"/>
      <c r="CCI319"/>
      <c r="CCJ319"/>
      <c r="CCK319"/>
      <c r="CCL319"/>
      <c r="CCM319"/>
      <c r="CCN319"/>
      <c r="CCO319"/>
      <c r="CCP319"/>
      <c r="CCQ319"/>
      <c r="CCR319"/>
      <c r="CCS319"/>
      <c r="CCT319"/>
      <c r="CCU319"/>
      <c r="CCV319"/>
      <c r="CCW319"/>
      <c r="CCX319"/>
      <c r="CCY319"/>
      <c r="CCZ319"/>
      <c r="CDA319"/>
      <c r="CDB319"/>
      <c r="CDC319"/>
      <c r="CDD319"/>
      <c r="CDE319"/>
      <c r="CDF319"/>
      <c r="CDG319"/>
      <c r="CDH319"/>
      <c r="CDI319"/>
      <c r="CDJ319"/>
      <c r="CDK319"/>
      <c r="CDL319"/>
      <c r="CDM319"/>
      <c r="CDN319"/>
      <c r="CDO319"/>
      <c r="CDP319"/>
      <c r="CDQ319"/>
      <c r="CDR319"/>
      <c r="CDS319"/>
      <c r="CDT319"/>
      <c r="CDU319"/>
      <c r="CDV319"/>
      <c r="CDW319"/>
      <c r="CDX319"/>
      <c r="CDY319"/>
      <c r="CDZ319"/>
      <c r="CEA319"/>
      <c r="CEB319"/>
      <c r="CEC319"/>
      <c r="CED319"/>
      <c r="CEE319"/>
      <c r="CEF319"/>
      <c r="CEG319"/>
      <c r="CEH319"/>
      <c r="CEI319"/>
      <c r="CEJ319"/>
      <c r="CEK319"/>
      <c r="CEL319"/>
      <c r="CEM319"/>
      <c r="CEN319"/>
      <c r="CEO319"/>
      <c r="CEP319"/>
      <c r="CEQ319"/>
      <c r="CER319"/>
      <c r="CES319"/>
      <c r="CET319"/>
      <c r="CEU319"/>
      <c r="CEV319"/>
      <c r="CEW319"/>
      <c r="CEX319"/>
      <c r="CEY319"/>
      <c r="CEZ319"/>
      <c r="CFA319"/>
      <c r="CFB319"/>
      <c r="CFC319"/>
      <c r="CFD319"/>
      <c r="CFE319"/>
      <c r="CFF319"/>
      <c r="CFG319"/>
      <c r="CFH319"/>
      <c r="CFI319"/>
      <c r="CFJ319"/>
      <c r="CFK319"/>
      <c r="CFL319"/>
      <c r="CFM319"/>
      <c r="CFN319"/>
      <c r="CFO319"/>
      <c r="CFP319"/>
      <c r="CFQ319"/>
      <c r="CFR319"/>
      <c r="CFS319"/>
      <c r="CFT319"/>
      <c r="CFU319"/>
      <c r="CFV319"/>
      <c r="CFW319"/>
      <c r="CFX319"/>
      <c r="CFY319"/>
      <c r="CFZ319"/>
      <c r="CGA319"/>
      <c r="CGB319"/>
      <c r="CGC319"/>
      <c r="CGD319"/>
      <c r="CGE319"/>
      <c r="CGF319"/>
      <c r="CGG319"/>
      <c r="CGH319"/>
      <c r="CGI319"/>
      <c r="CGJ319"/>
      <c r="CGK319"/>
      <c r="CGL319"/>
      <c r="CGM319"/>
      <c r="CGN319"/>
      <c r="CGO319"/>
      <c r="CGP319"/>
      <c r="CGQ319"/>
      <c r="CGR319"/>
      <c r="CGS319"/>
      <c r="CGT319"/>
      <c r="CGU319"/>
      <c r="CGV319"/>
      <c r="CGW319"/>
      <c r="CGX319"/>
      <c r="CGY319"/>
      <c r="CGZ319"/>
      <c r="CHA319"/>
      <c r="CHB319"/>
      <c r="CHC319"/>
      <c r="CHD319"/>
      <c r="CHE319"/>
      <c r="CHF319"/>
      <c r="CHG319"/>
      <c r="CHH319"/>
      <c r="CHI319"/>
      <c r="CHJ319"/>
      <c r="CHK319"/>
      <c r="CHL319"/>
      <c r="CHM319"/>
      <c r="CHN319"/>
      <c r="CHO319"/>
      <c r="CHP319"/>
      <c r="CHQ319"/>
      <c r="CHR319"/>
      <c r="CHS319"/>
      <c r="CHT319"/>
      <c r="CHU319"/>
      <c r="CHV319"/>
      <c r="CHW319"/>
      <c r="CHX319"/>
      <c r="CHY319"/>
      <c r="CHZ319"/>
      <c r="CIA319"/>
      <c r="CIB319"/>
      <c r="CIC319"/>
      <c r="CID319"/>
      <c r="CIE319"/>
      <c r="CIF319"/>
      <c r="CIG319"/>
      <c r="CIH319"/>
      <c r="CII319"/>
      <c r="CIJ319"/>
      <c r="CIK319"/>
      <c r="CIL319"/>
      <c r="CIM319"/>
      <c r="CIN319"/>
      <c r="CIO319"/>
      <c r="CIP319"/>
      <c r="CIQ319"/>
      <c r="CIR319"/>
      <c r="CIS319"/>
      <c r="CIT319"/>
      <c r="CIU319"/>
      <c r="CIV319"/>
      <c r="CIW319"/>
      <c r="CIX319"/>
      <c r="CIY319"/>
      <c r="CIZ319"/>
      <c r="CJA319"/>
      <c r="CJB319"/>
      <c r="CJC319"/>
      <c r="CJD319"/>
      <c r="CJE319"/>
      <c r="CJF319"/>
      <c r="CJG319"/>
      <c r="CJH319"/>
      <c r="CJI319"/>
      <c r="CJJ319"/>
      <c r="CJK319"/>
      <c r="CJL319"/>
      <c r="CJM319"/>
      <c r="CJN319"/>
      <c r="CJO319"/>
      <c r="CJP319"/>
      <c r="CJQ319"/>
      <c r="CJR319"/>
      <c r="CJS319"/>
      <c r="CJT319"/>
      <c r="CJU319"/>
      <c r="CJV319"/>
      <c r="CJW319"/>
      <c r="CJX319"/>
      <c r="CJY319"/>
      <c r="CJZ319"/>
      <c r="CKA319"/>
      <c r="CKB319"/>
      <c r="CKC319"/>
      <c r="CKD319"/>
      <c r="CKE319"/>
      <c r="CKF319"/>
      <c r="CKG319"/>
      <c r="CKH319"/>
      <c r="CKI319"/>
      <c r="CKJ319"/>
      <c r="CKK319"/>
      <c r="CKL319"/>
      <c r="CKM319"/>
      <c r="CKN319"/>
      <c r="CKO319"/>
      <c r="CKP319"/>
      <c r="CKQ319"/>
      <c r="CKR319"/>
      <c r="CKS319"/>
      <c r="CKT319"/>
      <c r="CKU319"/>
      <c r="CKV319"/>
      <c r="CKW319"/>
      <c r="CKX319"/>
      <c r="CKY319"/>
      <c r="CKZ319"/>
      <c r="CLA319"/>
      <c r="CLB319"/>
      <c r="CLC319"/>
      <c r="CLD319"/>
      <c r="CLE319"/>
      <c r="CLF319"/>
      <c r="CLG319"/>
      <c r="CLH319"/>
      <c r="CLI319"/>
      <c r="CLJ319"/>
      <c r="CLK319"/>
      <c r="CLL319"/>
      <c r="CLM319"/>
      <c r="CLN319"/>
      <c r="CLO319"/>
      <c r="CLP319"/>
      <c r="CLQ319"/>
      <c r="CLR319"/>
      <c r="CLS319"/>
      <c r="CLT319"/>
      <c r="CLU319"/>
      <c r="CLV319"/>
      <c r="CLW319"/>
      <c r="CLX319"/>
      <c r="CLY319"/>
      <c r="CLZ319"/>
      <c r="CMA319"/>
      <c r="CMB319"/>
      <c r="CMC319"/>
      <c r="CMD319"/>
      <c r="CME319"/>
      <c r="CMF319"/>
      <c r="CMG319"/>
      <c r="CMH319"/>
      <c r="CMI319"/>
      <c r="CMJ319"/>
      <c r="CMK319"/>
      <c r="CML319"/>
      <c r="CMM319"/>
      <c r="CMN319"/>
      <c r="CMO319"/>
      <c r="CMP319"/>
      <c r="CMQ319"/>
      <c r="CMR319"/>
      <c r="CMS319"/>
      <c r="CMT319"/>
      <c r="CMU319"/>
      <c r="CMV319"/>
      <c r="CMW319"/>
      <c r="CMX319"/>
      <c r="CMY319"/>
      <c r="CMZ319"/>
      <c r="CNA319"/>
      <c r="CNB319"/>
      <c r="CNC319"/>
      <c r="CND319"/>
      <c r="CNE319"/>
      <c r="CNF319"/>
      <c r="CNG319"/>
      <c r="CNH319"/>
      <c r="CNI319"/>
      <c r="CNJ319"/>
      <c r="CNK319"/>
      <c r="CNL319"/>
      <c r="CNM319"/>
      <c r="CNN319"/>
      <c r="CNO319"/>
      <c r="CNP319"/>
      <c r="CNQ319"/>
      <c r="CNR319"/>
      <c r="CNS319"/>
      <c r="CNT319"/>
      <c r="CNU319"/>
      <c r="CNV319"/>
      <c r="CNW319"/>
      <c r="CNX319"/>
      <c r="CNY319"/>
      <c r="CNZ319"/>
      <c r="COA319"/>
      <c r="COB319"/>
      <c r="COC319"/>
      <c r="COD319"/>
      <c r="COE319"/>
      <c r="COF319"/>
      <c r="COG319"/>
      <c r="COH319"/>
      <c r="COI319"/>
      <c r="COJ319"/>
      <c r="COK319"/>
      <c r="COL319"/>
      <c r="COM319"/>
      <c r="CON319"/>
      <c r="COO319"/>
      <c r="COP319"/>
      <c r="COQ319"/>
      <c r="COR319"/>
      <c r="COS319"/>
      <c r="COT319"/>
      <c r="COU319"/>
      <c r="COV319"/>
      <c r="COW319"/>
      <c r="COX319"/>
      <c r="COY319"/>
      <c r="COZ319"/>
      <c r="CPA319"/>
      <c r="CPB319"/>
      <c r="CPC319"/>
      <c r="CPD319"/>
      <c r="CPE319"/>
      <c r="CPF319"/>
      <c r="CPG319"/>
      <c r="CPH319"/>
      <c r="CPI319"/>
      <c r="CPJ319"/>
      <c r="CPK319"/>
      <c r="CPL319"/>
      <c r="CPM319"/>
      <c r="CPN319"/>
      <c r="CPO319"/>
      <c r="CPP319"/>
      <c r="CPQ319"/>
      <c r="CPR319"/>
      <c r="CPS319"/>
      <c r="CPT319"/>
      <c r="CPU319"/>
      <c r="CPV319"/>
      <c r="CPW319"/>
      <c r="CPX319"/>
      <c r="CPY319"/>
      <c r="CPZ319"/>
      <c r="CQA319"/>
      <c r="CQB319"/>
      <c r="CQC319"/>
      <c r="CQD319"/>
      <c r="CQE319"/>
      <c r="CQF319"/>
      <c r="CQG319"/>
      <c r="CQH319"/>
      <c r="CQI319"/>
      <c r="CQJ319"/>
      <c r="CQK319"/>
      <c r="CQL319"/>
      <c r="CQM319"/>
      <c r="CQN319"/>
      <c r="CQO319"/>
      <c r="CQP319"/>
      <c r="CQQ319"/>
      <c r="CQR319"/>
      <c r="CQS319"/>
      <c r="CQT319"/>
      <c r="CQU319"/>
      <c r="CQV319"/>
      <c r="CQW319"/>
      <c r="CQX319"/>
      <c r="CQY319"/>
      <c r="CQZ319"/>
      <c r="CRA319"/>
      <c r="CRB319"/>
      <c r="CRC319"/>
      <c r="CRD319"/>
      <c r="CRE319"/>
      <c r="CRF319"/>
      <c r="CRG319"/>
      <c r="CRH319"/>
      <c r="CRI319"/>
      <c r="CRJ319"/>
      <c r="CRK319"/>
      <c r="CRL319"/>
      <c r="CRM319"/>
      <c r="CRN319"/>
      <c r="CRO319"/>
      <c r="CRP319"/>
      <c r="CRQ319"/>
      <c r="CRR319"/>
      <c r="CRS319"/>
      <c r="CRT319"/>
      <c r="CRU319"/>
      <c r="CRV319"/>
      <c r="CRW319"/>
      <c r="CRX319"/>
      <c r="CRY319"/>
      <c r="CRZ319"/>
      <c r="CSA319"/>
      <c r="CSB319"/>
      <c r="CSC319"/>
      <c r="CSD319"/>
      <c r="CSE319"/>
      <c r="CSF319"/>
      <c r="CSG319"/>
      <c r="CSH319"/>
      <c r="CSI319"/>
      <c r="CSJ319"/>
      <c r="CSK319"/>
      <c r="CSL319"/>
      <c r="CSM319"/>
      <c r="CSN319"/>
      <c r="CSO319"/>
      <c r="CSP319"/>
      <c r="CSQ319"/>
      <c r="CSR319"/>
      <c r="CSS319"/>
      <c r="CST319"/>
      <c r="CSU319"/>
      <c r="CSV319"/>
      <c r="CSW319"/>
      <c r="CSX319"/>
      <c r="CSY319"/>
      <c r="CSZ319"/>
      <c r="CTA319"/>
      <c r="CTB319"/>
      <c r="CTC319"/>
      <c r="CTD319"/>
      <c r="CTE319"/>
      <c r="CTF319"/>
      <c r="CTG319"/>
      <c r="CTH319"/>
      <c r="CTI319"/>
      <c r="CTJ319"/>
      <c r="CTK319"/>
      <c r="CTL319"/>
      <c r="CTM319"/>
      <c r="CTN319"/>
      <c r="CTO319"/>
      <c r="CTP319"/>
      <c r="CTQ319"/>
      <c r="CTR319"/>
      <c r="CTS319"/>
      <c r="CTT319"/>
      <c r="CTU319"/>
      <c r="CTV319"/>
      <c r="CTW319"/>
      <c r="CTX319"/>
      <c r="CTY319"/>
      <c r="CTZ319"/>
      <c r="CUA319"/>
      <c r="CUB319"/>
      <c r="CUC319"/>
      <c r="CUD319"/>
      <c r="CUE319"/>
      <c r="CUF319"/>
      <c r="CUG319"/>
      <c r="CUH319"/>
      <c r="CUI319"/>
      <c r="CUJ319"/>
      <c r="CUK319"/>
      <c r="CUL319"/>
      <c r="CUM319"/>
      <c r="CUN319"/>
      <c r="CUO319"/>
      <c r="CUP319"/>
      <c r="CUQ319"/>
      <c r="CUR319"/>
      <c r="CUS319"/>
      <c r="CUT319"/>
      <c r="CUU319"/>
      <c r="CUV319"/>
      <c r="CUW319"/>
      <c r="CUX319"/>
      <c r="CUY319"/>
      <c r="CUZ319"/>
      <c r="CVA319"/>
      <c r="CVB319"/>
      <c r="CVC319"/>
      <c r="CVD319"/>
      <c r="CVE319"/>
      <c r="CVF319"/>
      <c r="CVG319"/>
      <c r="CVH319"/>
      <c r="CVI319"/>
      <c r="CVJ319"/>
      <c r="CVK319"/>
      <c r="CVL319"/>
      <c r="CVM319"/>
      <c r="CVN319"/>
      <c r="CVO319"/>
      <c r="CVP319"/>
      <c r="CVQ319"/>
      <c r="CVR319"/>
      <c r="CVS319"/>
      <c r="CVT319"/>
      <c r="CVU319"/>
      <c r="CVV319"/>
      <c r="CVW319"/>
      <c r="CVX319"/>
      <c r="CVY319"/>
      <c r="CVZ319"/>
      <c r="CWA319"/>
      <c r="CWB319"/>
      <c r="CWC319"/>
      <c r="CWD319"/>
      <c r="CWE319"/>
      <c r="CWF319"/>
      <c r="CWG319"/>
      <c r="CWH319"/>
      <c r="CWI319"/>
      <c r="CWJ319"/>
      <c r="CWK319"/>
      <c r="CWL319"/>
      <c r="CWM319"/>
      <c r="CWN319"/>
      <c r="CWO319"/>
      <c r="CWP319"/>
      <c r="CWQ319"/>
      <c r="CWR319"/>
      <c r="CWS319"/>
      <c r="CWT319"/>
      <c r="CWU319"/>
      <c r="CWV319"/>
      <c r="CWW319"/>
      <c r="CWX319"/>
      <c r="CWY319"/>
      <c r="CWZ319"/>
      <c r="CXA319"/>
      <c r="CXB319"/>
      <c r="CXC319"/>
      <c r="CXD319"/>
      <c r="CXE319"/>
      <c r="CXF319"/>
      <c r="CXG319"/>
      <c r="CXH319"/>
      <c r="CXI319"/>
      <c r="CXJ319"/>
      <c r="CXK319"/>
      <c r="CXL319"/>
      <c r="CXM319"/>
      <c r="CXN319"/>
      <c r="CXO319"/>
      <c r="CXP319"/>
      <c r="CXQ319"/>
      <c r="CXR319"/>
      <c r="CXS319"/>
      <c r="CXT319"/>
      <c r="CXU319"/>
      <c r="CXV319"/>
      <c r="CXW319"/>
      <c r="CXX319"/>
      <c r="CXY319"/>
      <c r="CXZ319"/>
      <c r="CYA319"/>
      <c r="CYB319"/>
      <c r="CYC319"/>
      <c r="CYD319"/>
      <c r="CYE319"/>
      <c r="CYF319"/>
      <c r="CYG319"/>
      <c r="CYH319"/>
      <c r="CYI319"/>
      <c r="CYJ319"/>
      <c r="CYK319"/>
      <c r="CYL319"/>
      <c r="CYM319"/>
      <c r="CYN319"/>
      <c r="CYO319"/>
      <c r="CYP319"/>
      <c r="CYQ319"/>
      <c r="CYR319"/>
      <c r="CYS319"/>
      <c r="CYT319"/>
      <c r="CYU319"/>
      <c r="CYV319"/>
      <c r="CYW319"/>
      <c r="CYX319"/>
      <c r="CYY319"/>
      <c r="CYZ319"/>
      <c r="CZA319"/>
      <c r="CZB319"/>
      <c r="CZC319"/>
      <c r="CZD319"/>
      <c r="CZE319"/>
      <c r="CZF319"/>
      <c r="CZG319"/>
      <c r="CZH319"/>
      <c r="CZI319"/>
      <c r="CZJ319"/>
      <c r="CZK319"/>
      <c r="CZL319"/>
      <c r="CZM319"/>
      <c r="CZN319"/>
      <c r="CZO319"/>
      <c r="CZP319"/>
      <c r="CZQ319"/>
      <c r="CZR319"/>
      <c r="CZS319"/>
      <c r="CZT319"/>
      <c r="CZU319"/>
      <c r="CZV319"/>
      <c r="CZW319"/>
      <c r="CZX319"/>
      <c r="CZY319"/>
      <c r="CZZ319"/>
      <c r="DAA319"/>
      <c r="DAB319"/>
      <c r="DAC319"/>
      <c r="DAD319"/>
      <c r="DAE319"/>
      <c r="DAF319"/>
      <c r="DAG319"/>
      <c r="DAH319"/>
      <c r="DAI319"/>
      <c r="DAJ319"/>
      <c r="DAK319"/>
      <c r="DAL319"/>
      <c r="DAM319"/>
      <c r="DAN319"/>
      <c r="DAO319"/>
      <c r="DAP319"/>
      <c r="DAQ319"/>
      <c r="DAR319"/>
      <c r="DAS319"/>
      <c r="DAT319"/>
      <c r="DAU319"/>
      <c r="DAV319"/>
      <c r="DAW319"/>
      <c r="DAX319"/>
      <c r="DAY319"/>
      <c r="DAZ319"/>
      <c r="DBA319"/>
      <c r="DBB319"/>
      <c r="DBC319"/>
      <c r="DBD319"/>
      <c r="DBE319"/>
      <c r="DBF319"/>
      <c r="DBG319"/>
      <c r="DBH319"/>
      <c r="DBI319"/>
      <c r="DBJ319"/>
      <c r="DBK319"/>
      <c r="DBL319"/>
      <c r="DBM319"/>
      <c r="DBN319"/>
      <c r="DBO319"/>
      <c r="DBP319"/>
      <c r="DBQ319"/>
      <c r="DBR319"/>
      <c r="DBS319"/>
      <c r="DBT319"/>
      <c r="DBU319"/>
      <c r="DBV319"/>
      <c r="DBW319"/>
      <c r="DBX319"/>
      <c r="DBY319"/>
      <c r="DBZ319"/>
      <c r="DCA319"/>
      <c r="DCB319"/>
      <c r="DCC319"/>
      <c r="DCD319"/>
      <c r="DCE319"/>
      <c r="DCF319"/>
      <c r="DCG319"/>
      <c r="DCH319"/>
      <c r="DCI319"/>
      <c r="DCJ319"/>
      <c r="DCK319"/>
      <c r="DCL319"/>
      <c r="DCM319"/>
      <c r="DCN319"/>
      <c r="DCO319"/>
      <c r="DCP319"/>
      <c r="DCQ319"/>
      <c r="DCR319"/>
      <c r="DCS319"/>
      <c r="DCT319"/>
      <c r="DCU319"/>
      <c r="DCV319"/>
      <c r="DCW319"/>
      <c r="DCX319"/>
      <c r="DCY319"/>
      <c r="DCZ319"/>
      <c r="DDA319"/>
      <c r="DDB319"/>
      <c r="DDC319"/>
      <c r="DDD319"/>
      <c r="DDE319"/>
      <c r="DDF319"/>
      <c r="DDG319"/>
      <c r="DDH319"/>
      <c r="DDI319"/>
      <c r="DDJ319"/>
      <c r="DDK319"/>
      <c r="DDL319"/>
      <c r="DDM319"/>
      <c r="DDN319"/>
      <c r="DDO319"/>
      <c r="DDP319"/>
      <c r="DDQ319"/>
      <c r="DDR319"/>
      <c r="DDS319"/>
      <c r="DDT319"/>
      <c r="DDU319"/>
      <c r="DDV319"/>
      <c r="DDW319"/>
      <c r="DDX319"/>
      <c r="DDY319"/>
      <c r="DDZ319"/>
      <c r="DEA319"/>
      <c r="DEB319"/>
      <c r="DEC319"/>
      <c r="DED319"/>
      <c r="DEE319"/>
      <c r="DEF319"/>
      <c r="DEG319"/>
      <c r="DEH319"/>
      <c r="DEI319"/>
      <c r="DEJ319"/>
      <c r="DEK319"/>
      <c r="DEL319"/>
      <c r="DEM319"/>
      <c r="DEN319"/>
      <c r="DEO319"/>
      <c r="DEP319"/>
      <c r="DEQ319"/>
      <c r="DER319"/>
      <c r="DES319"/>
      <c r="DET319"/>
      <c r="DEU319"/>
    </row>
    <row r="320" spans="1:2855" s="37" customFormat="1" ht="15">
      <c r="A320" s="58" t="s">
        <v>40</v>
      </c>
      <c r="B320" s="59"/>
      <c r="C320" s="59"/>
      <c r="D320" s="58"/>
      <c r="E320" s="60" t="s">
        <v>1</v>
      </c>
      <c r="F320" s="61">
        <v>0</v>
      </c>
      <c r="G320" s="62">
        <v>0</v>
      </c>
      <c r="H320" s="62">
        <f t="shared" si="14"/>
        <v>0</v>
      </c>
      <c r="I320" s="67">
        <f t="shared" si="15"/>
        <v>0</v>
      </c>
      <c r="J320" s="62">
        <f>TRUNC((SUM(J321:J346)),2)</f>
        <v>78115.199999999997</v>
      </c>
      <c r="K320" s="45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  <c r="IQ320"/>
      <c r="IR320"/>
      <c r="IS320"/>
      <c r="IT320"/>
      <c r="IU320"/>
      <c r="IV320"/>
      <c r="IW320"/>
      <c r="IX320"/>
      <c r="IY320"/>
      <c r="IZ320"/>
      <c r="JA320"/>
      <c r="JB320"/>
      <c r="JC320"/>
      <c r="JD320"/>
      <c r="JE320"/>
      <c r="JF320"/>
      <c r="JG320"/>
      <c r="JH320"/>
      <c r="JI320"/>
      <c r="JJ320"/>
      <c r="JK320"/>
      <c r="JL320"/>
      <c r="JM320"/>
      <c r="JN320"/>
      <c r="JO320"/>
      <c r="JP320"/>
      <c r="JQ320"/>
      <c r="JR320"/>
      <c r="JS320"/>
      <c r="JT320"/>
      <c r="JU320"/>
      <c r="JV320"/>
      <c r="JW320"/>
      <c r="JX320"/>
      <c r="JY320"/>
      <c r="JZ320"/>
      <c r="KA320"/>
      <c r="KB320"/>
      <c r="KC320"/>
      <c r="KD320"/>
      <c r="KE320"/>
      <c r="KF320"/>
      <c r="KG320"/>
      <c r="KH320"/>
      <c r="KI320"/>
      <c r="KJ320"/>
      <c r="KK320"/>
      <c r="KL320"/>
      <c r="KM320"/>
      <c r="KN320"/>
      <c r="KO320"/>
      <c r="KP320"/>
      <c r="KQ320"/>
      <c r="KR320"/>
      <c r="KS320"/>
      <c r="KT320"/>
      <c r="KU320"/>
      <c r="KV320"/>
      <c r="KW320"/>
      <c r="KX320"/>
      <c r="KY320"/>
      <c r="KZ320"/>
      <c r="LA320"/>
      <c r="LB320"/>
      <c r="LC320"/>
      <c r="LD320"/>
      <c r="LE320"/>
      <c r="LF320"/>
      <c r="LG320"/>
      <c r="LH320"/>
      <c r="LI320"/>
      <c r="LJ320"/>
      <c r="LK320"/>
      <c r="LL320"/>
      <c r="LM320"/>
      <c r="LN320"/>
      <c r="LO320"/>
      <c r="LP320"/>
      <c r="LQ320"/>
      <c r="LR320"/>
      <c r="LS320"/>
      <c r="LT320"/>
      <c r="LU320"/>
      <c r="LV320"/>
      <c r="LW320"/>
      <c r="LX320"/>
      <c r="LY320"/>
      <c r="LZ320"/>
      <c r="MA320"/>
      <c r="MB320"/>
      <c r="MC320"/>
      <c r="MD320"/>
      <c r="ME320"/>
      <c r="MF320"/>
      <c r="MG320"/>
      <c r="MH320"/>
      <c r="MI320"/>
      <c r="MJ320"/>
      <c r="MK320"/>
      <c r="ML320"/>
      <c r="MM320"/>
      <c r="MN320"/>
      <c r="MO320"/>
      <c r="MP320"/>
      <c r="MQ320"/>
      <c r="MR320"/>
      <c r="MS320"/>
      <c r="MT320"/>
      <c r="MU320"/>
      <c r="MV320"/>
      <c r="MW320"/>
      <c r="MX320"/>
      <c r="MY320"/>
      <c r="MZ320"/>
      <c r="NA320"/>
      <c r="NB320"/>
      <c r="NC320"/>
      <c r="ND320"/>
      <c r="NE320"/>
      <c r="NF320"/>
      <c r="NG320"/>
      <c r="NH320"/>
      <c r="NI320"/>
      <c r="NJ320"/>
      <c r="NK320"/>
      <c r="NL320"/>
      <c r="NM320"/>
      <c r="NN320"/>
      <c r="NO320"/>
      <c r="NP320"/>
      <c r="NQ320"/>
      <c r="NR320"/>
      <c r="NS320"/>
      <c r="NT320"/>
      <c r="NU320"/>
      <c r="NV320"/>
      <c r="NW320"/>
      <c r="NX320"/>
      <c r="NY320"/>
      <c r="NZ320"/>
      <c r="OA320"/>
      <c r="OB320"/>
      <c r="OC320"/>
      <c r="OD320"/>
      <c r="OE320"/>
      <c r="OF320"/>
      <c r="OG320"/>
      <c r="OH320"/>
      <c r="OI320"/>
      <c r="OJ320"/>
      <c r="OK320"/>
      <c r="OL320"/>
      <c r="OM320"/>
      <c r="ON320"/>
      <c r="OO320"/>
      <c r="OP320"/>
      <c r="OQ320"/>
      <c r="OR320"/>
      <c r="OS320"/>
      <c r="OT320"/>
      <c r="OU320"/>
      <c r="OV320"/>
      <c r="OW320"/>
      <c r="OX320"/>
      <c r="OY320"/>
      <c r="OZ320"/>
      <c r="PA320"/>
      <c r="PB320"/>
      <c r="PC320"/>
      <c r="PD320"/>
      <c r="PE320"/>
      <c r="PF320"/>
      <c r="PG320"/>
      <c r="PH320"/>
      <c r="PI320"/>
      <c r="PJ320"/>
      <c r="PK320"/>
      <c r="PL320"/>
      <c r="PM320"/>
      <c r="PN320"/>
      <c r="PO320"/>
      <c r="PP320"/>
      <c r="PQ320"/>
      <c r="PR320"/>
      <c r="PS320"/>
      <c r="PT320"/>
      <c r="PU320"/>
      <c r="PV320"/>
      <c r="PW320"/>
      <c r="PX320"/>
      <c r="PY320"/>
      <c r="PZ320"/>
      <c r="QA320"/>
      <c r="QB320"/>
      <c r="QC320"/>
      <c r="QD320"/>
      <c r="QE320"/>
      <c r="QF320"/>
      <c r="QG320"/>
      <c r="QH320"/>
      <c r="QI320"/>
      <c r="QJ320"/>
      <c r="QK320"/>
      <c r="QL320"/>
      <c r="QM320"/>
      <c r="QN320"/>
      <c r="QO320"/>
      <c r="QP320"/>
      <c r="QQ320"/>
      <c r="QR320"/>
      <c r="QS320"/>
      <c r="QT320"/>
      <c r="QU320"/>
      <c r="QV320"/>
      <c r="QW320"/>
      <c r="QX320"/>
      <c r="QY320"/>
      <c r="QZ320"/>
      <c r="RA320"/>
      <c r="RB320"/>
      <c r="RC320"/>
      <c r="RD320"/>
      <c r="RE320"/>
      <c r="RF320"/>
      <c r="RG320"/>
      <c r="RH320"/>
      <c r="RI320"/>
      <c r="RJ320"/>
      <c r="RK320"/>
      <c r="RL320"/>
      <c r="RM320"/>
      <c r="RN320"/>
      <c r="RO320"/>
      <c r="RP320"/>
      <c r="RQ320"/>
      <c r="RR320"/>
      <c r="RS320"/>
      <c r="RT320"/>
      <c r="RU320"/>
      <c r="RV320"/>
      <c r="RW320"/>
      <c r="RX320"/>
      <c r="RY320"/>
      <c r="RZ320"/>
      <c r="SA320"/>
      <c r="SB320"/>
      <c r="SC320"/>
      <c r="SD320"/>
      <c r="SE320"/>
      <c r="SF320"/>
      <c r="SG320"/>
      <c r="SH320"/>
      <c r="SI320"/>
      <c r="SJ320"/>
      <c r="SK320"/>
      <c r="SL320"/>
      <c r="SM320"/>
      <c r="SN320"/>
      <c r="SO320"/>
      <c r="SP320"/>
      <c r="SQ320"/>
      <c r="SR320"/>
      <c r="SS320"/>
      <c r="ST320"/>
      <c r="SU320"/>
      <c r="SV320"/>
      <c r="SW320"/>
      <c r="SX320"/>
      <c r="SY320"/>
      <c r="SZ320"/>
      <c r="TA320"/>
      <c r="TB320"/>
      <c r="TC320"/>
      <c r="TD320"/>
      <c r="TE320"/>
      <c r="TF320"/>
      <c r="TG320"/>
      <c r="TH320"/>
      <c r="TI320"/>
      <c r="TJ320"/>
      <c r="TK320"/>
      <c r="TL320"/>
      <c r="TM320"/>
      <c r="TN320"/>
      <c r="TO320"/>
      <c r="TP320"/>
      <c r="TQ320"/>
      <c r="TR320"/>
      <c r="TS320"/>
      <c r="TT320"/>
      <c r="TU320"/>
      <c r="TV320"/>
      <c r="TW320"/>
      <c r="TX320"/>
      <c r="TY320"/>
      <c r="TZ320"/>
      <c r="UA320"/>
      <c r="UB320"/>
      <c r="UC320"/>
      <c r="UD320"/>
      <c r="UE320"/>
      <c r="UF320"/>
      <c r="UG320"/>
      <c r="UH320"/>
      <c r="UI320"/>
      <c r="UJ320"/>
      <c r="UK320"/>
      <c r="UL320"/>
      <c r="UM320"/>
      <c r="UN320"/>
      <c r="UO320"/>
      <c r="UP320"/>
      <c r="UQ320"/>
      <c r="UR320"/>
      <c r="US320"/>
      <c r="UT320"/>
      <c r="UU320"/>
      <c r="UV320"/>
      <c r="UW320"/>
      <c r="UX320"/>
      <c r="UY320"/>
      <c r="UZ320"/>
      <c r="VA320"/>
      <c r="VB320"/>
      <c r="VC320"/>
      <c r="VD320"/>
      <c r="VE320"/>
      <c r="VF320"/>
      <c r="VG320"/>
      <c r="VH320"/>
      <c r="VI320"/>
      <c r="VJ320"/>
      <c r="VK320"/>
      <c r="VL320"/>
      <c r="VM320"/>
      <c r="VN320"/>
      <c r="VO320"/>
      <c r="VP320"/>
      <c r="VQ320"/>
      <c r="VR320"/>
      <c r="VS320"/>
      <c r="VT320"/>
      <c r="VU320"/>
      <c r="VV320"/>
      <c r="VW320"/>
      <c r="VX320"/>
      <c r="VY320"/>
      <c r="VZ320"/>
      <c r="WA320"/>
      <c r="WB320"/>
      <c r="WC320"/>
      <c r="WD320"/>
      <c r="WE320"/>
      <c r="WF320"/>
      <c r="WG320"/>
      <c r="WH320"/>
      <c r="WI320"/>
      <c r="WJ320"/>
      <c r="WK320"/>
      <c r="WL320"/>
      <c r="WM320"/>
      <c r="WN320"/>
      <c r="WO320"/>
      <c r="WP320"/>
      <c r="WQ320"/>
      <c r="WR320"/>
      <c r="WS320"/>
      <c r="WT320"/>
      <c r="WU320"/>
      <c r="WV320"/>
      <c r="WW320"/>
      <c r="WX320"/>
      <c r="WY320"/>
      <c r="WZ320"/>
      <c r="XA320"/>
      <c r="XB320"/>
      <c r="XC320"/>
      <c r="XD320"/>
      <c r="XE320"/>
      <c r="XF320"/>
      <c r="XG320"/>
      <c r="XH320"/>
      <c r="XI320"/>
      <c r="XJ320"/>
      <c r="XK320"/>
      <c r="XL320"/>
      <c r="XM320"/>
      <c r="XN320"/>
      <c r="XO320"/>
      <c r="XP320"/>
      <c r="XQ320"/>
      <c r="XR320"/>
      <c r="XS320"/>
      <c r="XT320"/>
      <c r="XU320"/>
      <c r="XV320"/>
      <c r="XW320"/>
      <c r="XX320"/>
      <c r="XY320"/>
      <c r="XZ320"/>
      <c r="YA320"/>
      <c r="YB320"/>
      <c r="YC320"/>
      <c r="YD320"/>
      <c r="YE320"/>
      <c r="YF320"/>
      <c r="YG320"/>
      <c r="YH320"/>
      <c r="YI320"/>
      <c r="YJ320"/>
      <c r="YK320"/>
      <c r="YL320"/>
      <c r="YM320"/>
      <c r="YN320"/>
      <c r="YO320"/>
      <c r="YP320"/>
      <c r="YQ320"/>
      <c r="YR320"/>
      <c r="YS320"/>
      <c r="YT320"/>
      <c r="YU320"/>
      <c r="YV320"/>
      <c r="YW320"/>
      <c r="YX320"/>
      <c r="YY320"/>
      <c r="YZ320"/>
      <c r="ZA320"/>
      <c r="ZB320"/>
      <c r="ZC320"/>
      <c r="ZD320"/>
      <c r="ZE320"/>
      <c r="ZF320"/>
      <c r="ZG320"/>
      <c r="ZH320"/>
      <c r="ZI320"/>
      <c r="ZJ320"/>
      <c r="ZK320"/>
      <c r="ZL320"/>
      <c r="ZM320"/>
      <c r="ZN320"/>
      <c r="ZO320"/>
      <c r="ZP320"/>
      <c r="ZQ320"/>
      <c r="ZR320"/>
      <c r="ZS320"/>
      <c r="ZT320"/>
      <c r="ZU320"/>
      <c r="ZV320"/>
      <c r="ZW320"/>
      <c r="ZX320"/>
      <c r="ZY320"/>
      <c r="ZZ320"/>
      <c r="AAA320"/>
      <c r="AAB320"/>
      <c r="AAC320"/>
      <c r="AAD320"/>
      <c r="AAE320"/>
      <c r="AAF320"/>
      <c r="AAG320"/>
      <c r="AAH320"/>
      <c r="AAI320"/>
      <c r="AAJ320"/>
      <c r="AAK320"/>
      <c r="AAL320"/>
      <c r="AAM320"/>
      <c r="AAN320"/>
      <c r="AAO320"/>
      <c r="AAP320"/>
      <c r="AAQ320"/>
      <c r="AAR320"/>
      <c r="AAS320"/>
      <c r="AAT320"/>
      <c r="AAU320"/>
      <c r="AAV320"/>
      <c r="AAW320"/>
      <c r="AAX320"/>
      <c r="AAY320"/>
      <c r="AAZ320"/>
      <c r="ABA320"/>
      <c r="ABB320"/>
      <c r="ABC320"/>
      <c r="ABD320"/>
      <c r="ABE320"/>
      <c r="ABF320"/>
      <c r="ABG320"/>
      <c r="ABH320"/>
      <c r="ABI320"/>
      <c r="ABJ320"/>
      <c r="ABK320"/>
      <c r="ABL320"/>
      <c r="ABM320"/>
      <c r="ABN320"/>
      <c r="ABO320"/>
      <c r="ABP320"/>
      <c r="ABQ320"/>
      <c r="ABR320"/>
      <c r="ABS320"/>
      <c r="ABT320"/>
      <c r="ABU320"/>
      <c r="ABV320"/>
      <c r="ABW320"/>
      <c r="ABX320"/>
      <c r="ABY320"/>
      <c r="ABZ320"/>
      <c r="ACA320"/>
      <c r="ACB320"/>
      <c r="ACC320"/>
      <c r="ACD320"/>
      <c r="ACE320"/>
      <c r="ACF320"/>
      <c r="ACG320"/>
      <c r="ACH320"/>
      <c r="ACI320"/>
      <c r="ACJ320"/>
      <c r="ACK320"/>
      <c r="ACL320"/>
      <c r="ACM320"/>
      <c r="ACN320"/>
      <c r="ACO320"/>
      <c r="ACP320"/>
      <c r="ACQ320"/>
      <c r="ACR320"/>
      <c r="ACS320"/>
      <c r="ACT320"/>
      <c r="ACU320"/>
      <c r="ACV320"/>
      <c r="ACW320"/>
      <c r="ACX320"/>
      <c r="ACY320"/>
      <c r="ACZ320"/>
      <c r="ADA320"/>
      <c r="ADB320"/>
      <c r="ADC320"/>
      <c r="ADD320"/>
      <c r="ADE320"/>
      <c r="ADF320"/>
      <c r="ADG320"/>
      <c r="ADH320"/>
      <c r="ADI320"/>
      <c r="ADJ320"/>
      <c r="ADK320"/>
      <c r="ADL320"/>
      <c r="ADM320"/>
      <c r="ADN320"/>
      <c r="ADO320"/>
      <c r="ADP320"/>
      <c r="ADQ320"/>
      <c r="ADR320"/>
      <c r="ADS320"/>
      <c r="ADT320"/>
      <c r="ADU320"/>
      <c r="ADV320"/>
      <c r="ADW320"/>
      <c r="ADX320"/>
      <c r="ADY320"/>
      <c r="ADZ320"/>
      <c r="AEA320"/>
      <c r="AEB320"/>
      <c r="AEC320"/>
      <c r="AED320"/>
      <c r="AEE320"/>
      <c r="AEF320"/>
      <c r="AEG320"/>
      <c r="AEH320"/>
      <c r="AEI320"/>
      <c r="AEJ320"/>
      <c r="AEK320"/>
      <c r="AEL320"/>
      <c r="AEM320"/>
      <c r="AEN320"/>
      <c r="AEO320"/>
      <c r="AEP320"/>
      <c r="AEQ320"/>
      <c r="AER320"/>
      <c r="AES320"/>
      <c r="AET320"/>
      <c r="AEU320"/>
      <c r="AEV320"/>
      <c r="AEW320"/>
      <c r="AEX320"/>
      <c r="AEY320"/>
      <c r="AEZ320"/>
      <c r="AFA320"/>
      <c r="AFB320"/>
      <c r="AFC320"/>
      <c r="AFD320"/>
      <c r="AFE320"/>
      <c r="AFF320"/>
      <c r="AFG320"/>
      <c r="AFH320"/>
      <c r="AFI320"/>
      <c r="AFJ320"/>
      <c r="AFK320"/>
      <c r="AFL320"/>
      <c r="AFM320"/>
      <c r="AFN320"/>
      <c r="AFO320"/>
      <c r="AFP320"/>
      <c r="AFQ320"/>
      <c r="AFR320"/>
      <c r="AFS320"/>
      <c r="AFT320"/>
      <c r="AFU320"/>
      <c r="AFV320"/>
      <c r="AFW320"/>
      <c r="AFX320"/>
      <c r="AFY320"/>
      <c r="AFZ320"/>
      <c r="AGA320"/>
      <c r="AGB320"/>
      <c r="AGC320"/>
      <c r="AGD320"/>
      <c r="AGE320"/>
      <c r="AGF320"/>
      <c r="AGG320"/>
      <c r="AGH320"/>
      <c r="AGI320"/>
      <c r="AGJ320"/>
      <c r="AGK320"/>
      <c r="AGL320"/>
      <c r="AGM320"/>
      <c r="AGN320"/>
      <c r="AGO320"/>
      <c r="AGP320"/>
      <c r="AGQ320"/>
      <c r="AGR320"/>
      <c r="AGS320"/>
      <c r="AGT320"/>
      <c r="AGU320"/>
      <c r="AGV320"/>
      <c r="AGW320"/>
      <c r="AGX320"/>
      <c r="AGY320"/>
      <c r="AGZ320"/>
      <c r="AHA320"/>
      <c r="AHB320"/>
      <c r="AHC320"/>
      <c r="AHD320"/>
      <c r="AHE320"/>
      <c r="AHF320"/>
      <c r="AHG320"/>
      <c r="AHH320"/>
      <c r="AHI320"/>
      <c r="AHJ320"/>
      <c r="AHK320"/>
      <c r="AHL320"/>
      <c r="AHM320"/>
      <c r="AHN320"/>
      <c r="AHO320"/>
      <c r="AHP320"/>
      <c r="AHQ320"/>
      <c r="AHR320"/>
      <c r="AHS320"/>
      <c r="AHT320"/>
      <c r="AHU320"/>
      <c r="AHV320"/>
      <c r="AHW320"/>
      <c r="AHX320"/>
      <c r="AHY320"/>
      <c r="AHZ320"/>
      <c r="AIA320"/>
      <c r="AIB320"/>
      <c r="AIC320"/>
      <c r="AID320"/>
      <c r="AIE320"/>
      <c r="AIF320"/>
      <c r="AIG320"/>
      <c r="AIH320"/>
      <c r="AII320"/>
      <c r="AIJ320"/>
      <c r="AIK320"/>
      <c r="AIL320"/>
      <c r="AIM320"/>
      <c r="AIN320"/>
      <c r="AIO320"/>
      <c r="AIP320"/>
      <c r="AIQ320"/>
      <c r="AIR320"/>
      <c r="AIS320"/>
      <c r="AIT320"/>
      <c r="AIU320"/>
      <c r="AIV320"/>
      <c r="AIW320"/>
      <c r="AIX320"/>
      <c r="AIY320"/>
      <c r="AIZ320"/>
      <c r="AJA320"/>
      <c r="AJB320"/>
      <c r="AJC320"/>
      <c r="AJD320"/>
      <c r="AJE320"/>
      <c r="AJF320"/>
      <c r="AJG320"/>
      <c r="AJH320"/>
      <c r="AJI320"/>
      <c r="AJJ320"/>
      <c r="AJK320"/>
      <c r="AJL320"/>
      <c r="AJM320"/>
      <c r="AJN320"/>
      <c r="AJO320"/>
      <c r="AJP320"/>
      <c r="AJQ320"/>
      <c r="AJR320"/>
      <c r="AJS320"/>
      <c r="AJT320"/>
      <c r="AJU320"/>
      <c r="AJV320"/>
      <c r="AJW320"/>
      <c r="AJX320"/>
      <c r="AJY320"/>
      <c r="AJZ320"/>
      <c r="AKA320"/>
      <c r="AKB320"/>
      <c r="AKC320"/>
      <c r="AKD320"/>
      <c r="AKE320"/>
      <c r="AKF320"/>
      <c r="AKG320"/>
      <c r="AKH320"/>
      <c r="AKI320"/>
      <c r="AKJ320"/>
      <c r="AKK320"/>
      <c r="AKL320"/>
      <c r="AKM320"/>
      <c r="AKN320"/>
      <c r="AKO320"/>
      <c r="AKP320"/>
      <c r="AKQ320"/>
      <c r="AKR320"/>
      <c r="AKS320"/>
      <c r="AKT320"/>
      <c r="AKU320"/>
      <c r="AKV320"/>
      <c r="AKW320"/>
      <c r="AKX320"/>
      <c r="AKY320"/>
      <c r="AKZ320"/>
      <c r="ALA320"/>
      <c r="ALB320"/>
      <c r="ALC320"/>
      <c r="ALD320"/>
      <c r="ALE320"/>
      <c r="ALF320"/>
      <c r="ALG320"/>
      <c r="ALH320"/>
      <c r="ALI320"/>
      <c r="ALJ320"/>
      <c r="ALK320"/>
      <c r="ALL320"/>
      <c r="ALM320"/>
      <c r="ALN320"/>
      <c r="ALO320"/>
      <c r="ALP320"/>
      <c r="ALQ320"/>
      <c r="ALR320"/>
      <c r="ALS320"/>
      <c r="ALT320"/>
      <c r="ALU320"/>
      <c r="ALV320"/>
      <c r="ALW320"/>
      <c r="ALX320"/>
      <c r="ALY320"/>
      <c r="ALZ320"/>
      <c r="AMA320"/>
      <c r="AMB320"/>
      <c r="AMC320"/>
      <c r="AMD320"/>
      <c r="AME320"/>
      <c r="AMF320"/>
      <c r="AMG320"/>
      <c r="AMH320"/>
      <c r="AMI320"/>
      <c r="AMJ320"/>
      <c r="AMK320"/>
      <c r="AML320"/>
      <c r="AMM320"/>
      <c r="AMN320"/>
      <c r="AMO320"/>
      <c r="AMP320"/>
      <c r="AMQ320"/>
      <c r="AMR320"/>
      <c r="AMS320"/>
      <c r="AMT320"/>
      <c r="AMU320"/>
      <c r="AMV320"/>
      <c r="AMW320"/>
      <c r="AMX320"/>
      <c r="AMY320"/>
      <c r="AMZ320"/>
      <c r="ANA320"/>
      <c r="ANB320"/>
      <c r="ANC320"/>
      <c r="AND320"/>
      <c r="ANE320"/>
      <c r="ANF320"/>
      <c r="ANG320"/>
      <c r="ANH320"/>
      <c r="ANI320"/>
      <c r="ANJ320"/>
      <c r="ANK320"/>
      <c r="ANL320"/>
      <c r="ANM320"/>
      <c r="ANN320"/>
      <c r="ANO320"/>
      <c r="ANP320"/>
      <c r="ANQ320"/>
      <c r="ANR320"/>
      <c r="ANS320"/>
      <c r="ANT320"/>
      <c r="ANU320"/>
      <c r="ANV320"/>
      <c r="ANW320"/>
      <c r="ANX320"/>
      <c r="ANY320"/>
      <c r="ANZ320"/>
      <c r="AOA320"/>
      <c r="AOB320"/>
      <c r="AOC320"/>
      <c r="AOD320"/>
      <c r="AOE320"/>
      <c r="AOF320"/>
      <c r="AOG320"/>
      <c r="AOH320"/>
      <c r="AOI320"/>
      <c r="AOJ320"/>
      <c r="AOK320"/>
      <c r="AOL320"/>
      <c r="AOM320"/>
      <c r="AON320"/>
      <c r="AOO320"/>
      <c r="AOP320"/>
      <c r="AOQ320"/>
      <c r="AOR320"/>
      <c r="AOS320"/>
      <c r="AOT320"/>
      <c r="AOU320"/>
      <c r="AOV320"/>
      <c r="AOW320"/>
      <c r="AOX320"/>
      <c r="AOY320"/>
      <c r="AOZ320"/>
      <c r="APA320"/>
      <c r="APB320"/>
      <c r="APC320"/>
      <c r="APD320"/>
      <c r="APE320"/>
      <c r="APF320"/>
      <c r="APG320"/>
      <c r="APH320"/>
      <c r="API320"/>
      <c r="APJ320"/>
      <c r="APK320"/>
      <c r="APL320"/>
      <c r="APM320"/>
      <c r="APN320"/>
      <c r="APO320"/>
      <c r="APP320"/>
      <c r="APQ320"/>
      <c r="APR320"/>
      <c r="APS320"/>
      <c r="APT320"/>
      <c r="APU320"/>
      <c r="APV320"/>
      <c r="APW320"/>
      <c r="APX320"/>
      <c r="APY320"/>
      <c r="APZ320"/>
      <c r="AQA320"/>
      <c r="AQB320"/>
      <c r="AQC320"/>
      <c r="AQD320"/>
      <c r="AQE320"/>
      <c r="AQF320"/>
      <c r="AQG320"/>
      <c r="AQH320"/>
      <c r="AQI320"/>
      <c r="AQJ320"/>
      <c r="AQK320"/>
      <c r="AQL320"/>
      <c r="AQM320"/>
      <c r="AQN320"/>
      <c r="AQO320"/>
      <c r="AQP320"/>
      <c r="AQQ320"/>
      <c r="AQR320"/>
      <c r="AQS320"/>
      <c r="AQT320"/>
      <c r="AQU320"/>
      <c r="AQV320"/>
      <c r="AQW320"/>
      <c r="AQX320"/>
      <c r="AQY320"/>
      <c r="AQZ320"/>
      <c r="ARA320"/>
      <c r="ARB320"/>
      <c r="ARC320"/>
      <c r="ARD320"/>
      <c r="ARE320"/>
      <c r="ARF320"/>
      <c r="ARG320"/>
      <c r="ARH320"/>
      <c r="ARI320"/>
      <c r="ARJ320"/>
      <c r="ARK320"/>
      <c r="ARL320"/>
      <c r="ARM320"/>
      <c r="ARN320"/>
      <c r="ARO320"/>
      <c r="ARP320"/>
      <c r="ARQ320"/>
      <c r="ARR320"/>
      <c r="ARS320"/>
      <c r="ART320"/>
      <c r="ARU320"/>
      <c r="ARV320"/>
      <c r="ARW320"/>
      <c r="ARX320"/>
      <c r="ARY320"/>
      <c r="ARZ320"/>
      <c r="ASA320"/>
      <c r="ASB320"/>
      <c r="ASC320"/>
      <c r="ASD320"/>
      <c r="ASE320"/>
      <c r="ASF320"/>
      <c r="ASG320"/>
      <c r="ASH320"/>
      <c r="ASI320"/>
      <c r="ASJ320"/>
      <c r="ASK320"/>
      <c r="ASL320"/>
      <c r="ASM320"/>
      <c r="ASN320"/>
      <c r="ASO320"/>
      <c r="ASP320"/>
      <c r="ASQ320"/>
      <c r="ASR320"/>
      <c r="ASS320"/>
      <c r="AST320"/>
      <c r="ASU320"/>
      <c r="ASV320"/>
      <c r="ASW320"/>
      <c r="ASX320"/>
      <c r="ASY320"/>
      <c r="ASZ320"/>
      <c r="ATA320"/>
      <c r="ATB320"/>
      <c r="ATC320"/>
      <c r="ATD320"/>
      <c r="ATE320"/>
      <c r="ATF320"/>
      <c r="ATG320"/>
      <c r="ATH320"/>
      <c r="ATI320"/>
      <c r="ATJ320"/>
      <c r="ATK320"/>
      <c r="ATL320"/>
      <c r="ATM320"/>
      <c r="ATN320"/>
      <c r="ATO320"/>
      <c r="ATP320"/>
      <c r="ATQ320"/>
      <c r="ATR320"/>
      <c r="ATS320"/>
      <c r="ATT320"/>
      <c r="ATU320"/>
      <c r="ATV320"/>
      <c r="ATW320"/>
      <c r="ATX320"/>
      <c r="ATY320"/>
      <c r="ATZ320"/>
      <c r="AUA320"/>
      <c r="AUB320"/>
      <c r="AUC320"/>
      <c r="AUD320"/>
      <c r="AUE320"/>
      <c r="AUF320"/>
      <c r="AUG320"/>
      <c r="AUH320"/>
      <c r="AUI320"/>
      <c r="AUJ320"/>
      <c r="AUK320"/>
      <c r="AUL320"/>
      <c r="AUM320"/>
      <c r="AUN320"/>
      <c r="AUO320"/>
      <c r="AUP320"/>
      <c r="AUQ320"/>
      <c r="AUR320"/>
      <c r="AUS320"/>
      <c r="AUT320"/>
      <c r="AUU320"/>
      <c r="AUV320"/>
      <c r="AUW320"/>
      <c r="AUX320"/>
      <c r="AUY320"/>
      <c r="AUZ320"/>
      <c r="AVA320"/>
      <c r="AVB320"/>
      <c r="AVC320"/>
      <c r="AVD320"/>
      <c r="AVE320"/>
      <c r="AVF320"/>
      <c r="AVG320"/>
      <c r="AVH320"/>
      <c r="AVI320"/>
      <c r="AVJ320"/>
      <c r="AVK320"/>
      <c r="AVL320"/>
      <c r="AVM320"/>
      <c r="AVN320"/>
      <c r="AVO320"/>
      <c r="AVP320"/>
      <c r="AVQ320"/>
      <c r="AVR320"/>
      <c r="AVS320"/>
      <c r="AVT320"/>
      <c r="AVU320"/>
      <c r="AVV320"/>
      <c r="AVW320"/>
      <c r="AVX320"/>
      <c r="AVY320"/>
      <c r="AVZ320"/>
      <c r="AWA320"/>
      <c r="AWB320"/>
      <c r="AWC320"/>
      <c r="AWD320"/>
      <c r="AWE320"/>
      <c r="AWF320"/>
      <c r="AWG320"/>
      <c r="AWH320"/>
      <c r="AWI320"/>
      <c r="AWJ320"/>
      <c r="AWK320"/>
      <c r="AWL320"/>
      <c r="AWM320"/>
      <c r="AWN320"/>
      <c r="AWO320"/>
      <c r="AWP320"/>
      <c r="AWQ320"/>
      <c r="AWR320"/>
      <c r="AWS320"/>
      <c r="AWT320"/>
      <c r="AWU320"/>
      <c r="AWV320"/>
      <c r="AWW320"/>
      <c r="AWX320"/>
      <c r="AWY320"/>
      <c r="AWZ320"/>
      <c r="AXA320"/>
      <c r="AXB320"/>
      <c r="AXC320"/>
      <c r="AXD320"/>
      <c r="AXE320"/>
      <c r="AXF320"/>
      <c r="AXG320"/>
      <c r="AXH320"/>
      <c r="AXI320"/>
      <c r="AXJ320"/>
      <c r="AXK320"/>
      <c r="AXL320"/>
      <c r="AXM320"/>
      <c r="AXN320"/>
      <c r="AXO320"/>
      <c r="AXP320"/>
      <c r="AXQ320"/>
      <c r="AXR320"/>
      <c r="AXS320"/>
      <c r="AXT320"/>
      <c r="AXU320"/>
      <c r="AXV320"/>
      <c r="AXW320"/>
      <c r="AXX320"/>
      <c r="AXY320"/>
      <c r="AXZ320"/>
      <c r="AYA320"/>
      <c r="AYB320"/>
      <c r="AYC320"/>
      <c r="AYD320"/>
      <c r="AYE320"/>
      <c r="AYF320"/>
      <c r="AYG320"/>
      <c r="AYH320"/>
      <c r="AYI320"/>
      <c r="AYJ320"/>
      <c r="AYK320"/>
      <c r="AYL320"/>
      <c r="AYM320"/>
      <c r="AYN320"/>
      <c r="AYO320"/>
      <c r="AYP320"/>
      <c r="AYQ320"/>
      <c r="AYR320"/>
      <c r="AYS320"/>
      <c r="AYT320"/>
      <c r="AYU320"/>
      <c r="AYV320"/>
      <c r="AYW320"/>
      <c r="AYX320"/>
      <c r="AYY320"/>
      <c r="AYZ320"/>
      <c r="AZA320"/>
      <c r="AZB320"/>
      <c r="AZC320"/>
      <c r="AZD320"/>
      <c r="AZE320"/>
      <c r="AZF320"/>
      <c r="AZG320"/>
      <c r="AZH320"/>
      <c r="AZI320"/>
      <c r="AZJ320"/>
      <c r="AZK320"/>
      <c r="AZL320"/>
      <c r="AZM320"/>
      <c r="AZN320"/>
      <c r="AZO320"/>
      <c r="AZP320"/>
      <c r="AZQ320"/>
      <c r="AZR320"/>
      <c r="AZS320"/>
      <c r="AZT320"/>
      <c r="AZU320"/>
      <c r="AZV320"/>
      <c r="AZW320"/>
      <c r="AZX320"/>
      <c r="AZY320"/>
      <c r="AZZ320"/>
      <c r="BAA320"/>
      <c r="BAB320"/>
      <c r="BAC320"/>
      <c r="BAD320"/>
      <c r="BAE320"/>
      <c r="BAF320"/>
      <c r="BAG320"/>
      <c r="BAH320"/>
      <c r="BAI320"/>
      <c r="BAJ320"/>
      <c r="BAK320"/>
      <c r="BAL320"/>
      <c r="BAM320"/>
      <c r="BAN320"/>
      <c r="BAO320"/>
      <c r="BAP320"/>
      <c r="BAQ320"/>
      <c r="BAR320"/>
      <c r="BAS320"/>
      <c r="BAT320"/>
      <c r="BAU320"/>
      <c r="BAV320"/>
      <c r="BAW320"/>
      <c r="BAX320"/>
      <c r="BAY320"/>
      <c r="BAZ320"/>
      <c r="BBA320"/>
      <c r="BBB320"/>
      <c r="BBC320"/>
      <c r="BBD320"/>
      <c r="BBE320"/>
      <c r="BBF320"/>
      <c r="BBG320"/>
      <c r="BBH320"/>
      <c r="BBI320"/>
      <c r="BBJ320"/>
      <c r="BBK320"/>
      <c r="BBL320"/>
      <c r="BBM320"/>
      <c r="BBN320"/>
      <c r="BBO320"/>
      <c r="BBP320"/>
      <c r="BBQ320"/>
      <c r="BBR320"/>
      <c r="BBS320"/>
      <c r="BBT320"/>
      <c r="BBU320"/>
      <c r="BBV320"/>
      <c r="BBW320"/>
      <c r="BBX320"/>
      <c r="BBY320"/>
      <c r="BBZ320"/>
      <c r="BCA320"/>
      <c r="BCB320"/>
      <c r="BCC320"/>
      <c r="BCD320"/>
      <c r="BCE320"/>
      <c r="BCF320"/>
      <c r="BCG320"/>
      <c r="BCH320"/>
      <c r="BCI320"/>
      <c r="BCJ320"/>
      <c r="BCK320"/>
      <c r="BCL320"/>
      <c r="BCM320"/>
      <c r="BCN320"/>
      <c r="BCO320"/>
      <c r="BCP320"/>
      <c r="BCQ320"/>
      <c r="BCR320"/>
      <c r="BCS320"/>
      <c r="BCT320"/>
      <c r="BCU320"/>
      <c r="BCV320"/>
      <c r="BCW320"/>
      <c r="BCX320"/>
      <c r="BCY320"/>
      <c r="BCZ320"/>
      <c r="BDA320"/>
      <c r="BDB320"/>
      <c r="BDC320"/>
      <c r="BDD320"/>
      <c r="BDE320"/>
      <c r="BDF320"/>
      <c r="BDG320"/>
      <c r="BDH320"/>
      <c r="BDI320"/>
      <c r="BDJ320"/>
      <c r="BDK320"/>
      <c r="BDL320"/>
      <c r="BDM320"/>
      <c r="BDN320"/>
      <c r="BDO320"/>
      <c r="BDP320"/>
      <c r="BDQ320"/>
      <c r="BDR320"/>
      <c r="BDS320"/>
      <c r="BDT320"/>
      <c r="BDU320"/>
      <c r="BDV320"/>
      <c r="BDW320"/>
      <c r="BDX320"/>
      <c r="BDY320"/>
      <c r="BDZ320"/>
      <c r="BEA320"/>
      <c r="BEB320"/>
      <c r="BEC320"/>
      <c r="BED320"/>
      <c r="BEE320"/>
      <c r="BEF320"/>
      <c r="BEG320"/>
      <c r="BEH320"/>
      <c r="BEI320"/>
      <c r="BEJ320"/>
      <c r="BEK320"/>
      <c r="BEL320"/>
      <c r="BEM320"/>
      <c r="BEN320"/>
      <c r="BEO320"/>
      <c r="BEP320"/>
      <c r="BEQ320"/>
      <c r="BER320"/>
      <c r="BES320"/>
      <c r="BET320"/>
      <c r="BEU320"/>
      <c r="BEV320"/>
      <c r="BEW320"/>
      <c r="BEX320"/>
      <c r="BEY320"/>
      <c r="BEZ320"/>
      <c r="BFA320"/>
      <c r="BFB320"/>
      <c r="BFC320"/>
      <c r="BFD320"/>
      <c r="BFE320"/>
      <c r="BFF320"/>
      <c r="BFG320"/>
      <c r="BFH320"/>
      <c r="BFI320"/>
      <c r="BFJ320"/>
      <c r="BFK320"/>
      <c r="BFL320"/>
      <c r="BFM320"/>
      <c r="BFN320"/>
      <c r="BFO320"/>
      <c r="BFP320"/>
      <c r="BFQ320"/>
      <c r="BFR320"/>
      <c r="BFS320"/>
      <c r="BFT320"/>
      <c r="BFU320"/>
      <c r="BFV320"/>
      <c r="BFW320"/>
      <c r="BFX320"/>
      <c r="BFY320"/>
      <c r="BFZ320"/>
      <c r="BGA320"/>
      <c r="BGB320"/>
      <c r="BGC320"/>
      <c r="BGD320"/>
      <c r="BGE320"/>
      <c r="BGF320"/>
      <c r="BGG320"/>
      <c r="BGH320"/>
      <c r="BGI320"/>
      <c r="BGJ320"/>
      <c r="BGK320"/>
      <c r="BGL320"/>
      <c r="BGM320"/>
      <c r="BGN320"/>
      <c r="BGO320"/>
      <c r="BGP320"/>
      <c r="BGQ320"/>
      <c r="BGR320"/>
      <c r="BGS320"/>
      <c r="BGT320"/>
      <c r="BGU320"/>
      <c r="BGV320"/>
      <c r="BGW320"/>
      <c r="BGX320"/>
      <c r="BGY320"/>
      <c r="BGZ320"/>
      <c r="BHA320"/>
      <c r="BHB320"/>
      <c r="BHC320"/>
      <c r="BHD320"/>
      <c r="BHE320"/>
      <c r="BHF320"/>
      <c r="BHG320"/>
      <c r="BHH320"/>
      <c r="BHI320"/>
      <c r="BHJ320"/>
      <c r="BHK320"/>
      <c r="BHL320"/>
      <c r="BHM320"/>
      <c r="BHN320"/>
      <c r="BHO320"/>
      <c r="BHP320"/>
      <c r="BHQ320"/>
      <c r="BHR320"/>
      <c r="BHS320"/>
      <c r="BHT320"/>
      <c r="BHU320"/>
      <c r="BHV320"/>
      <c r="BHW320"/>
      <c r="BHX320"/>
      <c r="BHY320"/>
      <c r="BHZ320"/>
      <c r="BIA320"/>
      <c r="BIB320"/>
      <c r="BIC320"/>
      <c r="BID320"/>
      <c r="BIE320"/>
      <c r="BIF320"/>
      <c r="BIG320"/>
      <c r="BIH320"/>
      <c r="BII320"/>
      <c r="BIJ320"/>
      <c r="BIK320"/>
      <c r="BIL320"/>
      <c r="BIM320"/>
      <c r="BIN320"/>
      <c r="BIO320"/>
      <c r="BIP320"/>
      <c r="BIQ320"/>
      <c r="BIR320"/>
      <c r="BIS320"/>
      <c r="BIT320"/>
      <c r="BIU320"/>
      <c r="BIV320"/>
      <c r="BIW320"/>
      <c r="BIX320"/>
      <c r="BIY320"/>
      <c r="BIZ320"/>
      <c r="BJA320"/>
      <c r="BJB320"/>
      <c r="BJC320"/>
      <c r="BJD320"/>
      <c r="BJE320"/>
      <c r="BJF320"/>
      <c r="BJG320"/>
      <c r="BJH320"/>
      <c r="BJI320"/>
      <c r="BJJ320"/>
      <c r="BJK320"/>
      <c r="BJL320"/>
      <c r="BJM320"/>
      <c r="BJN320"/>
      <c r="BJO320"/>
      <c r="BJP320"/>
      <c r="BJQ320"/>
      <c r="BJR320"/>
      <c r="BJS320"/>
      <c r="BJT320"/>
      <c r="BJU320"/>
      <c r="BJV320"/>
      <c r="BJW320"/>
      <c r="BJX320"/>
      <c r="BJY320"/>
      <c r="BJZ320"/>
      <c r="BKA320"/>
      <c r="BKB320"/>
      <c r="BKC320"/>
      <c r="BKD320"/>
      <c r="BKE320"/>
      <c r="BKF320"/>
      <c r="BKG320"/>
      <c r="BKH320"/>
      <c r="BKI320"/>
      <c r="BKJ320"/>
      <c r="BKK320"/>
      <c r="BKL320"/>
      <c r="BKM320"/>
      <c r="BKN320"/>
      <c r="BKO320"/>
      <c r="BKP320"/>
      <c r="BKQ320"/>
      <c r="BKR320"/>
      <c r="BKS320"/>
      <c r="BKT320"/>
      <c r="BKU320"/>
      <c r="BKV320"/>
      <c r="BKW320"/>
      <c r="BKX320"/>
      <c r="BKY320"/>
      <c r="BKZ320"/>
      <c r="BLA320"/>
      <c r="BLB320"/>
      <c r="BLC320"/>
      <c r="BLD320"/>
      <c r="BLE320"/>
      <c r="BLF320"/>
      <c r="BLG320"/>
      <c r="BLH320"/>
      <c r="BLI320"/>
      <c r="BLJ320"/>
      <c r="BLK320"/>
      <c r="BLL320"/>
      <c r="BLM320"/>
      <c r="BLN320"/>
      <c r="BLO320"/>
      <c r="BLP320"/>
      <c r="BLQ320"/>
      <c r="BLR320"/>
      <c r="BLS320"/>
      <c r="BLT320"/>
      <c r="BLU320"/>
      <c r="BLV320"/>
      <c r="BLW320"/>
      <c r="BLX320"/>
      <c r="BLY320"/>
      <c r="BLZ320"/>
      <c r="BMA320"/>
      <c r="BMB320"/>
      <c r="BMC320"/>
      <c r="BMD320"/>
      <c r="BME320"/>
      <c r="BMF320"/>
      <c r="BMG320"/>
      <c r="BMH320"/>
      <c r="BMI320"/>
      <c r="BMJ320"/>
      <c r="BMK320"/>
      <c r="BML320"/>
      <c r="BMM320"/>
      <c r="BMN320"/>
      <c r="BMO320"/>
      <c r="BMP320"/>
      <c r="BMQ320"/>
      <c r="BMR320"/>
      <c r="BMS320"/>
      <c r="BMT320"/>
      <c r="BMU320"/>
      <c r="BMV320"/>
      <c r="BMW320"/>
      <c r="BMX320"/>
      <c r="BMY320"/>
      <c r="BMZ320"/>
      <c r="BNA320"/>
      <c r="BNB320"/>
      <c r="BNC320"/>
      <c r="BND320"/>
      <c r="BNE320"/>
      <c r="BNF320"/>
      <c r="BNG320"/>
      <c r="BNH320"/>
      <c r="BNI320"/>
      <c r="BNJ320"/>
      <c r="BNK320"/>
      <c r="BNL320"/>
      <c r="BNM320"/>
      <c r="BNN320"/>
      <c r="BNO320"/>
      <c r="BNP320"/>
      <c r="BNQ320"/>
      <c r="BNR320"/>
      <c r="BNS320"/>
      <c r="BNT320"/>
      <c r="BNU320"/>
      <c r="BNV320"/>
      <c r="BNW320"/>
      <c r="BNX320"/>
      <c r="BNY320"/>
      <c r="BNZ320"/>
      <c r="BOA320"/>
      <c r="BOB320"/>
      <c r="BOC320"/>
      <c r="BOD320"/>
      <c r="BOE320"/>
      <c r="BOF320"/>
      <c r="BOG320"/>
      <c r="BOH320"/>
      <c r="BOI320"/>
      <c r="BOJ320"/>
      <c r="BOK320"/>
      <c r="BOL320"/>
      <c r="BOM320"/>
      <c r="BON320"/>
      <c r="BOO320"/>
      <c r="BOP320"/>
      <c r="BOQ320"/>
      <c r="BOR320"/>
      <c r="BOS320"/>
      <c r="BOT320"/>
      <c r="BOU320"/>
      <c r="BOV320"/>
      <c r="BOW320"/>
      <c r="BOX320"/>
      <c r="BOY320"/>
      <c r="BOZ320"/>
      <c r="BPA320"/>
      <c r="BPB320"/>
      <c r="BPC320"/>
      <c r="BPD320"/>
      <c r="BPE320"/>
      <c r="BPF320"/>
      <c r="BPG320"/>
      <c r="BPH320"/>
      <c r="BPI320"/>
      <c r="BPJ320"/>
      <c r="BPK320"/>
      <c r="BPL320"/>
      <c r="BPM320"/>
      <c r="BPN320"/>
      <c r="BPO320"/>
      <c r="BPP320"/>
      <c r="BPQ320"/>
      <c r="BPR320"/>
      <c r="BPS320"/>
      <c r="BPT320"/>
      <c r="BPU320"/>
      <c r="BPV320"/>
      <c r="BPW320"/>
      <c r="BPX320"/>
      <c r="BPY320"/>
      <c r="BPZ320"/>
      <c r="BQA320"/>
      <c r="BQB320"/>
      <c r="BQC320"/>
      <c r="BQD320"/>
      <c r="BQE320"/>
      <c r="BQF320"/>
      <c r="BQG320"/>
      <c r="BQH320"/>
      <c r="BQI320"/>
      <c r="BQJ320"/>
      <c r="BQK320"/>
      <c r="BQL320"/>
      <c r="BQM320"/>
      <c r="BQN320"/>
      <c r="BQO320"/>
      <c r="BQP320"/>
      <c r="BQQ320"/>
      <c r="BQR320"/>
      <c r="BQS320"/>
      <c r="BQT320"/>
      <c r="BQU320"/>
      <c r="BQV320"/>
      <c r="BQW320"/>
      <c r="BQX320"/>
      <c r="BQY320"/>
      <c r="BQZ320"/>
      <c r="BRA320"/>
      <c r="BRB320"/>
      <c r="BRC320"/>
      <c r="BRD320"/>
      <c r="BRE320"/>
      <c r="BRF320"/>
      <c r="BRG320"/>
      <c r="BRH320"/>
      <c r="BRI320"/>
      <c r="BRJ320"/>
      <c r="BRK320"/>
      <c r="BRL320"/>
      <c r="BRM320"/>
      <c r="BRN320"/>
      <c r="BRO320"/>
      <c r="BRP320"/>
      <c r="BRQ320"/>
      <c r="BRR320"/>
      <c r="BRS320"/>
      <c r="BRT320"/>
      <c r="BRU320"/>
      <c r="BRV320"/>
      <c r="BRW320"/>
      <c r="BRX320"/>
      <c r="BRY320"/>
      <c r="BRZ320"/>
      <c r="BSA320"/>
      <c r="BSB320"/>
      <c r="BSC320"/>
      <c r="BSD320"/>
      <c r="BSE320"/>
      <c r="BSF320"/>
      <c r="BSG320"/>
      <c r="BSH320"/>
      <c r="BSI320"/>
      <c r="BSJ320"/>
      <c r="BSK320"/>
      <c r="BSL320"/>
      <c r="BSM320"/>
      <c r="BSN320"/>
      <c r="BSO320"/>
      <c r="BSP320"/>
      <c r="BSQ320"/>
      <c r="BSR320"/>
      <c r="BSS320"/>
      <c r="BST320"/>
      <c r="BSU320"/>
      <c r="BSV320"/>
      <c r="BSW320"/>
      <c r="BSX320"/>
      <c r="BSY320"/>
      <c r="BSZ320"/>
      <c r="BTA320"/>
      <c r="BTB320"/>
      <c r="BTC320"/>
      <c r="BTD320"/>
      <c r="BTE320"/>
      <c r="BTF320"/>
      <c r="BTG320"/>
      <c r="BTH320"/>
      <c r="BTI320"/>
      <c r="BTJ320"/>
      <c r="BTK320"/>
      <c r="BTL320"/>
      <c r="BTM320"/>
      <c r="BTN320"/>
      <c r="BTO320"/>
      <c r="BTP320"/>
      <c r="BTQ320"/>
      <c r="BTR320"/>
      <c r="BTS320"/>
      <c r="BTT320"/>
      <c r="BTU320"/>
      <c r="BTV320"/>
      <c r="BTW320"/>
      <c r="BTX320"/>
      <c r="BTY320"/>
      <c r="BTZ320"/>
      <c r="BUA320"/>
      <c r="BUB320"/>
      <c r="BUC320"/>
      <c r="BUD320"/>
      <c r="BUE320"/>
      <c r="BUF320"/>
      <c r="BUG320"/>
      <c r="BUH320"/>
      <c r="BUI320"/>
      <c r="BUJ320"/>
      <c r="BUK320"/>
      <c r="BUL320"/>
      <c r="BUM320"/>
      <c r="BUN320"/>
      <c r="BUO320"/>
      <c r="BUP320"/>
      <c r="BUQ320"/>
      <c r="BUR320"/>
      <c r="BUS320"/>
      <c r="BUT320"/>
      <c r="BUU320"/>
      <c r="BUV320"/>
      <c r="BUW320"/>
      <c r="BUX320"/>
      <c r="BUY320"/>
      <c r="BUZ320"/>
      <c r="BVA320"/>
      <c r="BVB320"/>
      <c r="BVC320"/>
      <c r="BVD320"/>
      <c r="BVE320"/>
      <c r="BVF320"/>
      <c r="BVG320"/>
      <c r="BVH320"/>
      <c r="BVI320"/>
      <c r="BVJ320"/>
      <c r="BVK320"/>
      <c r="BVL320"/>
      <c r="BVM320"/>
      <c r="BVN320"/>
      <c r="BVO320"/>
      <c r="BVP320"/>
      <c r="BVQ320"/>
      <c r="BVR320"/>
      <c r="BVS320"/>
      <c r="BVT320"/>
      <c r="BVU320"/>
      <c r="BVV320"/>
      <c r="BVW320"/>
      <c r="BVX320"/>
      <c r="BVY320"/>
      <c r="BVZ320"/>
      <c r="BWA320"/>
      <c r="BWB320"/>
      <c r="BWC320"/>
      <c r="BWD320"/>
      <c r="BWE320"/>
      <c r="BWF320"/>
      <c r="BWG320"/>
      <c r="BWH320"/>
      <c r="BWI320"/>
      <c r="BWJ320"/>
      <c r="BWK320"/>
      <c r="BWL320"/>
      <c r="BWM320"/>
      <c r="BWN320"/>
      <c r="BWO320"/>
      <c r="BWP320"/>
      <c r="BWQ320"/>
      <c r="BWR320"/>
      <c r="BWS320"/>
      <c r="BWT320"/>
      <c r="BWU320"/>
      <c r="BWV320"/>
      <c r="BWW320"/>
      <c r="BWX320"/>
      <c r="BWY320"/>
      <c r="BWZ320"/>
      <c r="BXA320"/>
      <c r="BXB320"/>
      <c r="BXC320"/>
      <c r="BXD320"/>
      <c r="BXE320"/>
      <c r="BXF320"/>
      <c r="BXG320"/>
      <c r="BXH320"/>
      <c r="BXI320"/>
      <c r="BXJ320"/>
      <c r="BXK320"/>
      <c r="BXL320"/>
      <c r="BXM320"/>
      <c r="BXN320"/>
      <c r="BXO320"/>
      <c r="BXP320"/>
      <c r="BXQ320"/>
      <c r="BXR320"/>
      <c r="BXS320"/>
      <c r="BXT320"/>
      <c r="BXU320"/>
      <c r="BXV320"/>
      <c r="BXW320"/>
      <c r="BXX320"/>
      <c r="BXY320"/>
      <c r="BXZ320"/>
      <c r="BYA320"/>
      <c r="BYB320"/>
      <c r="BYC320"/>
      <c r="BYD320"/>
      <c r="BYE320"/>
      <c r="BYF320"/>
      <c r="BYG320"/>
      <c r="BYH320"/>
      <c r="BYI320"/>
      <c r="BYJ320"/>
      <c r="BYK320"/>
      <c r="BYL320"/>
      <c r="BYM320"/>
      <c r="BYN320"/>
      <c r="BYO320"/>
      <c r="BYP320"/>
      <c r="BYQ320"/>
      <c r="BYR320"/>
      <c r="BYS320"/>
      <c r="BYT320"/>
      <c r="BYU320"/>
      <c r="BYV320"/>
      <c r="BYW320"/>
      <c r="BYX320"/>
      <c r="BYY320"/>
      <c r="BYZ320"/>
      <c r="BZA320"/>
      <c r="BZB320"/>
      <c r="BZC320"/>
      <c r="BZD320"/>
      <c r="BZE320"/>
      <c r="BZF320"/>
      <c r="BZG320"/>
      <c r="BZH320"/>
      <c r="BZI320"/>
      <c r="BZJ320"/>
      <c r="BZK320"/>
      <c r="BZL320"/>
      <c r="BZM320"/>
      <c r="BZN320"/>
      <c r="BZO320"/>
      <c r="BZP320"/>
      <c r="BZQ320"/>
      <c r="BZR320"/>
      <c r="BZS320"/>
      <c r="BZT320"/>
      <c r="BZU320"/>
      <c r="BZV320"/>
      <c r="BZW320"/>
      <c r="BZX320"/>
      <c r="BZY320"/>
      <c r="BZZ320"/>
      <c r="CAA320"/>
      <c r="CAB320"/>
      <c r="CAC320"/>
      <c r="CAD320"/>
      <c r="CAE320"/>
      <c r="CAF320"/>
      <c r="CAG320"/>
      <c r="CAH320"/>
      <c r="CAI320"/>
      <c r="CAJ320"/>
      <c r="CAK320"/>
      <c r="CAL320"/>
      <c r="CAM320"/>
      <c r="CAN320"/>
      <c r="CAO320"/>
      <c r="CAP320"/>
      <c r="CAQ320"/>
      <c r="CAR320"/>
      <c r="CAS320"/>
      <c r="CAT320"/>
      <c r="CAU320"/>
      <c r="CAV320"/>
      <c r="CAW320"/>
      <c r="CAX320"/>
      <c r="CAY320"/>
      <c r="CAZ320"/>
      <c r="CBA320"/>
      <c r="CBB320"/>
      <c r="CBC320"/>
      <c r="CBD320"/>
      <c r="CBE320"/>
      <c r="CBF320"/>
      <c r="CBG320"/>
      <c r="CBH320"/>
      <c r="CBI320"/>
      <c r="CBJ320"/>
      <c r="CBK320"/>
      <c r="CBL320"/>
      <c r="CBM320"/>
      <c r="CBN320"/>
      <c r="CBO320"/>
      <c r="CBP320"/>
      <c r="CBQ320"/>
      <c r="CBR320"/>
      <c r="CBS320"/>
      <c r="CBT320"/>
      <c r="CBU320"/>
      <c r="CBV320"/>
      <c r="CBW320"/>
      <c r="CBX320"/>
      <c r="CBY320"/>
      <c r="CBZ320"/>
      <c r="CCA320"/>
      <c r="CCB320"/>
      <c r="CCC320"/>
      <c r="CCD320"/>
      <c r="CCE320"/>
      <c r="CCF320"/>
      <c r="CCG320"/>
      <c r="CCH320"/>
      <c r="CCI320"/>
      <c r="CCJ320"/>
      <c r="CCK320"/>
      <c r="CCL320"/>
      <c r="CCM320"/>
      <c r="CCN320"/>
      <c r="CCO320"/>
      <c r="CCP320"/>
      <c r="CCQ320"/>
      <c r="CCR320"/>
      <c r="CCS320"/>
      <c r="CCT320"/>
      <c r="CCU320"/>
      <c r="CCV320"/>
      <c r="CCW320"/>
      <c r="CCX320"/>
      <c r="CCY320"/>
      <c r="CCZ320"/>
      <c r="CDA320"/>
      <c r="CDB320"/>
      <c r="CDC320"/>
      <c r="CDD320"/>
      <c r="CDE320"/>
      <c r="CDF320"/>
      <c r="CDG320"/>
      <c r="CDH320"/>
      <c r="CDI320"/>
      <c r="CDJ320"/>
      <c r="CDK320"/>
      <c r="CDL320"/>
      <c r="CDM320"/>
      <c r="CDN320"/>
      <c r="CDO320"/>
      <c r="CDP320"/>
      <c r="CDQ320"/>
      <c r="CDR320"/>
      <c r="CDS320"/>
      <c r="CDT320"/>
      <c r="CDU320"/>
      <c r="CDV320"/>
      <c r="CDW320"/>
      <c r="CDX320"/>
      <c r="CDY320"/>
      <c r="CDZ320"/>
      <c r="CEA320"/>
      <c r="CEB320"/>
      <c r="CEC320"/>
      <c r="CED320"/>
      <c r="CEE320"/>
      <c r="CEF320"/>
      <c r="CEG320"/>
      <c r="CEH320"/>
      <c r="CEI320"/>
      <c r="CEJ320"/>
      <c r="CEK320"/>
      <c r="CEL320"/>
      <c r="CEM320"/>
      <c r="CEN320"/>
      <c r="CEO320"/>
      <c r="CEP320"/>
      <c r="CEQ320"/>
      <c r="CER320"/>
      <c r="CES320"/>
      <c r="CET320"/>
      <c r="CEU320"/>
      <c r="CEV320"/>
      <c r="CEW320"/>
      <c r="CEX320"/>
      <c r="CEY320"/>
      <c r="CEZ320"/>
      <c r="CFA320"/>
      <c r="CFB320"/>
      <c r="CFC320"/>
      <c r="CFD320"/>
      <c r="CFE320"/>
      <c r="CFF320"/>
      <c r="CFG320"/>
      <c r="CFH320"/>
      <c r="CFI320"/>
      <c r="CFJ320"/>
      <c r="CFK320"/>
      <c r="CFL320"/>
      <c r="CFM320"/>
      <c r="CFN320"/>
      <c r="CFO320"/>
      <c r="CFP320"/>
      <c r="CFQ320"/>
      <c r="CFR320"/>
      <c r="CFS320"/>
      <c r="CFT320"/>
      <c r="CFU320"/>
      <c r="CFV320"/>
      <c r="CFW320"/>
      <c r="CFX320"/>
      <c r="CFY320"/>
      <c r="CFZ320"/>
      <c r="CGA320"/>
      <c r="CGB320"/>
      <c r="CGC320"/>
      <c r="CGD320"/>
      <c r="CGE320"/>
      <c r="CGF320"/>
      <c r="CGG320"/>
      <c r="CGH320"/>
      <c r="CGI320"/>
      <c r="CGJ320"/>
      <c r="CGK320"/>
      <c r="CGL320"/>
      <c r="CGM320"/>
      <c r="CGN320"/>
      <c r="CGO320"/>
      <c r="CGP320"/>
      <c r="CGQ320"/>
      <c r="CGR320"/>
      <c r="CGS320"/>
      <c r="CGT320"/>
      <c r="CGU320"/>
      <c r="CGV320"/>
      <c r="CGW320"/>
      <c r="CGX320"/>
      <c r="CGY320"/>
      <c r="CGZ320"/>
      <c r="CHA320"/>
      <c r="CHB320"/>
      <c r="CHC320"/>
      <c r="CHD320"/>
      <c r="CHE320"/>
      <c r="CHF320"/>
      <c r="CHG320"/>
      <c r="CHH320"/>
      <c r="CHI320"/>
      <c r="CHJ320"/>
      <c r="CHK320"/>
      <c r="CHL320"/>
      <c r="CHM320"/>
      <c r="CHN320"/>
      <c r="CHO320"/>
      <c r="CHP320"/>
      <c r="CHQ320"/>
      <c r="CHR320"/>
      <c r="CHS320"/>
      <c r="CHT320"/>
      <c r="CHU320"/>
      <c r="CHV320"/>
      <c r="CHW320"/>
      <c r="CHX320"/>
      <c r="CHY320"/>
      <c r="CHZ320"/>
      <c r="CIA320"/>
      <c r="CIB320"/>
      <c r="CIC320"/>
      <c r="CID320"/>
      <c r="CIE320"/>
      <c r="CIF320"/>
      <c r="CIG320"/>
      <c r="CIH320"/>
      <c r="CII320"/>
      <c r="CIJ320"/>
      <c r="CIK320"/>
      <c r="CIL320"/>
      <c r="CIM320"/>
      <c r="CIN320"/>
      <c r="CIO320"/>
      <c r="CIP320"/>
      <c r="CIQ320"/>
      <c r="CIR320"/>
      <c r="CIS320"/>
      <c r="CIT320"/>
      <c r="CIU320"/>
      <c r="CIV320"/>
      <c r="CIW320"/>
      <c r="CIX320"/>
      <c r="CIY320"/>
      <c r="CIZ320"/>
      <c r="CJA320"/>
      <c r="CJB320"/>
      <c r="CJC320"/>
      <c r="CJD320"/>
      <c r="CJE320"/>
      <c r="CJF320"/>
      <c r="CJG320"/>
      <c r="CJH320"/>
      <c r="CJI320"/>
      <c r="CJJ320"/>
      <c r="CJK320"/>
      <c r="CJL320"/>
      <c r="CJM320"/>
      <c r="CJN320"/>
      <c r="CJO320"/>
      <c r="CJP320"/>
      <c r="CJQ320"/>
      <c r="CJR320"/>
      <c r="CJS320"/>
      <c r="CJT320"/>
      <c r="CJU320"/>
      <c r="CJV320"/>
      <c r="CJW320"/>
      <c r="CJX320"/>
      <c r="CJY320"/>
      <c r="CJZ320"/>
      <c r="CKA320"/>
      <c r="CKB320"/>
      <c r="CKC320"/>
      <c r="CKD320"/>
      <c r="CKE320"/>
      <c r="CKF320"/>
      <c r="CKG320"/>
      <c r="CKH320"/>
      <c r="CKI320"/>
      <c r="CKJ320"/>
      <c r="CKK320"/>
      <c r="CKL320"/>
      <c r="CKM320"/>
      <c r="CKN320"/>
      <c r="CKO320"/>
      <c r="CKP320"/>
      <c r="CKQ320"/>
      <c r="CKR320"/>
      <c r="CKS320"/>
      <c r="CKT320"/>
      <c r="CKU320"/>
      <c r="CKV320"/>
      <c r="CKW320"/>
      <c r="CKX320"/>
      <c r="CKY320"/>
      <c r="CKZ320"/>
      <c r="CLA320"/>
      <c r="CLB320"/>
      <c r="CLC320"/>
      <c r="CLD320"/>
      <c r="CLE320"/>
      <c r="CLF320"/>
      <c r="CLG320"/>
      <c r="CLH320"/>
      <c r="CLI320"/>
      <c r="CLJ320"/>
      <c r="CLK320"/>
      <c r="CLL320"/>
      <c r="CLM320"/>
      <c r="CLN320"/>
      <c r="CLO320"/>
      <c r="CLP320"/>
      <c r="CLQ320"/>
      <c r="CLR320"/>
      <c r="CLS320"/>
      <c r="CLT320"/>
      <c r="CLU320"/>
      <c r="CLV320"/>
      <c r="CLW320"/>
      <c r="CLX320"/>
      <c r="CLY320"/>
      <c r="CLZ320"/>
      <c r="CMA320"/>
      <c r="CMB320"/>
      <c r="CMC320"/>
      <c r="CMD320"/>
      <c r="CME320"/>
      <c r="CMF320"/>
      <c r="CMG320"/>
      <c r="CMH320"/>
      <c r="CMI320"/>
      <c r="CMJ320"/>
      <c r="CMK320"/>
      <c r="CML320"/>
      <c r="CMM320"/>
      <c r="CMN320"/>
      <c r="CMO320"/>
      <c r="CMP320"/>
      <c r="CMQ320"/>
      <c r="CMR320"/>
      <c r="CMS320"/>
      <c r="CMT320"/>
      <c r="CMU320"/>
      <c r="CMV320"/>
      <c r="CMW320"/>
      <c r="CMX320"/>
      <c r="CMY320"/>
      <c r="CMZ320"/>
      <c r="CNA320"/>
      <c r="CNB320"/>
      <c r="CNC320"/>
      <c r="CND320"/>
      <c r="CNE320"/>
      <c r="CNF320"/>
      <c r="CNG320"/>
      <c r="CNH320"/>
      <c r="CNI320"/>
      <c r="CNJ320"/>
      <c r="CNK320"/>
      <c r="CNL320"/>
      <c r="CNM320"/>
      <c r="CNN320"/>
      <c r="CNO320"/>
      <c r="CNP320"/>
      <c r="CNQ320"/>
      <c r="CNR320"/>
      <c r="CNS320"/>
      <c r="CNT320"/>
      <c r="CNU320"/>
      <c r="CNV320"/>
      <c r="CNW320"/>
      <c r="CNX320"/>
      <c r="CNY320"/>
      <c r="CNZ320"/>
      <c r="COA320"/>
      <c r="COB320"/>
      <c r="COC320"/>
      <c r="COD320"/>
      <c r="COE320"/>
      <c r="COF320"/>
      <c r="COG320"/>
      <c r="COH320"/>
      <c r="COI320"/>
      <c r="COJ320"/>
      <c r="COK320"/>
      <c r="COL320"/>
      <c r="COM320"/>
      <c r="CON320"/>
      <c r="COO320"/>
      <c r="COP320"/>
      <c r="COQ320"/>
      <c r="COR320"/>
      <c r="COS320"/>
      <c r="COT320"/>
      <c r="COU320"/>
      <c r="COV320"/>
      <c r="COW320"/>
      <c r="COX320"/>
      <c r="COY320"/>
      <c r="COZ320"/>
      <c r="CPA320"/>
      <c r="CPB320"/>
      <c r="CPC320"/>
      <c r="CPD320"/>
      <c r="CPE320"/>
      <c r="CPF320"/>
      <c r="CPG320"/>
      <c r="CPH320"/>
      <c r="CPI320"/>
      <c r="CPJ320"/>
      <c r="CPK320"/>
      <c r="CPL320"/>
      <c r="CPM320"/>
      <c r="CPN320"/>
      <c r="CPO320"/>
      <c r="CPP320"/>
      <c r="CPQ320"/>
      <c r="CPR320"/>
      <c r="CPS320"/>
      <c r="CPT320"/>
      <c r="CPU320"/>
      <c r="CPV320"/>
      <c r="CPW320"/>
      <c r="CPX320"/>
      <c r="CPY320"/>
      <c r="CPZ320"/>
      <c r="CQA320"/>
      <c r="CQB320"/>
      <c r="CQC320"/>
      <c r="CQD320"/>
      <c r="CQE320"/>
      <c r="CQF320"/>
      <c r="CQG320"/>
      <c r="CQH320"/>
      <c r="CQI320"/>
      <c r="CQJ320"/>
      <c r="CQK320"/>
      <c r="CQL320"/>
      <c r="CQM320"/>
      <c r="CQN320"/>
      <c r="CQO320"/>
      <c r="CQP320"/>
      <c r="CQQ320"/>
      <c r="CQR320"/>
      <c r="CQS320"/>
      <c r="CQT320"/>
      <c r="CQU320"/>
      <c r="CQV320"/>
      <c r="CQW320"/>
      <c r="CQX320"/>
      <c r="CQY320"/>
      <c r="CQZ320"/>
      <c r="CRA320"/>
      <c r="CRB320"/>
      <c r="CRC320"/>
      <c r="CRD320"/>
      <c r="CRE320"/>
      <c r="CRF320"/>
      <c r="CRG320"/>
      <c r="CRH320"/>
      <c r="CRI320"/>
      <c r="CRJ320"/>
      <c r="CRK320"/>
      <c r="CRL320"/>
      <c r="CRM320"/>
      <c r="CRN320"/>
      <c r="CRO320"/>
      <c r="CRP320"/>
      <c r="CRQ320"/>
      <c r="CRR320"/>
      <c r="CRS320"/>
      <c r="CRT320"/>
      <c r="CRU320"/>
      <c r="CRV320"/>
      <c r="CRW320"/>
      <c r="CRX320"/>
      <c r="CRY320"/>
      <c r="CRZ320"/>
      <c r="CSA320"/>
      <c r="CSB320"/>
      <c r="CSC320"/>
      <c r="CSD320"/>
      <c r="CSE320"/>
      <c r="CSF320"/>
      <c r="CSG320"/>
      <c r="CSH320"/>
      <c r="CSI320"/>
      <c r="CSJ320"/>
      <c r="CSK320"/>
      <c r="CSL320"/>
      <c r="CSM320"/>
      <c r="CSN320"/>
      <c r="CSO320"/>
      <c r="CSP320"/>
      <c r="CSQ320"/>
      <c r="CSR320"/>
      <c r="CSS320"/>
      <c r="CST320"/>
      <c r="CSU320"/>
      <c r="CSV320"/>
      <c r="CSW320"/>
      <c r="CSX320"/>
      <c r="CSY320"/>
      <c r="CSZ320"/>
      <c r="CTA320"/>
      <c r="CTB320"/>
      <c r="CTC320"/>
      <c r="CTD320"/>
      <c r="CTE320"/>
      <c r="CTF320"/>
      <c r="CTG320"/>
      <c r="CTH320"/>
      <c r="CTI320"/>
      <c r="CTJ320"/>
      <c r="CTK320"/>
      <c r="CTL320"/>
      <c r="CTM320"/>
      <c r="CTN320"/>
      <c r="CTO320"/>
      <c r="CTP320"/>
      <c r="CTQ320"/>
      <c r="CTR320"/>
      <c r="CTS320"/>
      <c r="CTT320"/>
      <c r="CTU320"/>
      <c r="CTV320"/>
      <c r="CTW320"/>
      <c r="CTX320"/>
      <c r="CTY320"/>
      <c r="CTZ320"/>
      <c r="CUA320"/>
      <c r="CUB320"/>
      <c r="CUC320"/>
      <c r="CUD320"/>
      <c r="CUE320"/>
      <c r="CUF320"/>
      <c r="CUG320"/>
      <c r="CUH320"/>
      <c r="CUI320"/>
      <c r="CUJ320"/>
      <c r="CUK320"/>
      <c r="CUL320"/>
      <c r="CUM320"/>
      <c r="CUN320"/>
      <c r="CUO320"/>
      <c r="CUP320"/>
      <c r="CUQ320"/>
      <c r="CUR320"/>
      <c r="CUS320"/>
      <c r="CUT320"/>
      <c r="CUU320"/>
      <c r="CUV320"/>
      <c r="CUW320"/>
      <c r="CUX320"/>
      <c r="CUY320"/>
      <c r="CUZ320"/>
      <c r="CVA320"/>
      <c r="CVB320"/>
      <c r="CVC320"/>
      <c r="CVD320"/>
      <c r="CVE320"/>
      <c r="CVF320"/>
      <c r="CVG320"/>
      <c r="CVH320"/>
      <c r="CVI320"/>
      <c r="CVJ320"/>
      <c r="CVK320"/>
      <c r="CVL320"/>
      <c r="CVM320"/>
      <c r="CVN320"/>
      <c r="CVO320"/>
      <c r="CVP320"/>
      <c r="CVQ320"/>
      <c r="CVR320"/>
      <c r="CVS320"/>
      <c r="CVT320"/>
      <c r="CVU320"/>
      <c r="CVV320"/>
      <c r="CVW320"/>
      <c r="CVX320"/>
      <c r="CVY320"/>
      <c r="CVZ320"/>
      <c r="CWA320"/>
      <c r="CWB320"/>
      <c r="CWC320"/>
      <c r="CWD320"/>
      <c r="CWE320"/>
      <c r="CWF320"/>
      <c r="CWG320"/>
      <c r="CWH320"/>
      <c r="CWI320"/>
      <c r="CWJ320"/>
      <c r="CWK320"/>
      <c r="CWL320"/>
      <c r="CWM320"/>
      <c r="CWN320"/>
      <c r="CWO320"/>
      <c r="CWP320"/>
      <c r="CWQ320"/>
      <c r="CWR320"/>
      <c r="CWS320"/>
      <c r="CWT320"/>
      <c r="CWU320"/>
      <c r="CWV320"/>
      <c r="CWW320"/>
      <c r="CWX320"/>
      <c r="CWY320"/>
      <c r="CWZ320"/>
      <c r="CXA320"/>
      <c r="CXB320"/>
      <c r="CXC320"/>
      <c r="CXD320"/>
      <c r="CXE320"/>
      <c r="CXF320"/>
      <c r="CXG320"/>
      <c r="CXH320"/>
      <c r="CXI320"/>
      <c r="CXJ320"/>
      <c r="CXK320"/>
      <c r="CXL320"/>
      <c r="CXM320"/>
      <c r="CXN320"/>
      <c r="CXO320"/>
      <c r="CXP320"/>
      <c r="CXQ320"/>
      <c r="CXR320"/>
      <c r="CXS320"/>
      <c r="CXT320"/>
      <c r="CXU320"/>
      <c r="CXV320"/>
      <c r="CXW320"/>
      <c r="CXX320"/>
      <c r="CXY320"/>
      <c r="CXZ320"/>
      <c r="CYA320"/>
      <c r="CYB320"/>
      <c r="CYC320"/>
      <c r="CYD320"/>
      <c r="CYE320"/>
      <c r="CYF320"/>
      <c r="CYG320"/>
      <c r="CYH320"/>
      <c r="CYI320"/>
      <c r="CYJ320"/>
      <c r="CYK320"/>
      <c r="CYL320"/>
      <c r="CYM320"/>
      <c r="CYN320"/>
      <c r="CYO320"/>
      <c r="CYP320"/>
      <c r="CYQ320"/>
      <c r="CYR320"/>
      <c r="CYS320"/>
      <c r="CYT320"/>
      <c r="CYU320"/>
      <c r="CYV320"/>
      <c r="CYW320"/>
      <c r="CYX320"/>
      <c r="CYY320"/>
      <c r="CYZ320"/>
      <c r="CZA320"/>
      <c r="CZB320"/>
      <c r="CZC320"/>
      <c r="CZD320"/>
      <c r="CZE320"/>
      <c r="CZF320"/>
      <c r="CZG320"/>
      <c r="CZH320"/>
      <c r="CZI320"/>
      <c r="CZJ320"/>
      <c r="CZK320"/>
      <c r="CZL320"/>
      <c r="CZM320"/>
      <c r="CZN320"/>
      <c r="CZO320"/>
      <c r="CZP320"/>
      <c r="CZQ320"/>
      <c r="CZR320"/>
      <c r="CZS320"/>
      <c r="CZT320"/>
      <c r="CZU320"/>
      <c r="CZV320"/>
      <c r="CZW320"/>
      <c r="CZX320"/>
      <c r="CZY320"/>
      <c r="CZZ320"/>
      <c r="DAA320"/>
      <c r="DAB320"/>
      <c r="DAC320"/>
      <c r="DAD320"/>
      <c r="DAE320"/>
      <c r="DAF320"/>
      <c r="DAG320"/>
      <c r="DAH320"/>
      <c r="DAI320"/>
      <c r="DAJ320"/>
      <c r="DAK320"/>
      <c r="DAL320"/>
      <c r="DAM320"/>
      <c r="DAN320"/>
      <c r="DAO320"/>
      <c r="DAP320"/>
      <c r="DAQ320"/>
      <c r="DAR320"/>
      <c r="DAS320"/>
      <c r="DAT320"/>
      <c r="DAU320"/>
      <c r="DAV320"/>
      <c r="DAW320"/>
      <c r="DAX320"/>
      <c r="DAY320"/>
      <c r="DAZ320"/>
      <c r="DBA320"/>
      <c r="DBB320"/>
      <c r="DBC320"/>
      <c r="DBD320"/>
      <c r="DBE320"/>
      <c r="DBF320"/>
      <c r="DBG320"/>
      <c r="DBH320"/>
      <c r="DBI320"/>
      <c r="DBJ320"/>
      <c r="DBK320"/>
      <c r="DBL320"/>
      <c r="DBM320"/>
      <c r="DBN320"/>
      <c r="DBO320"/>
      <c r="DBP320"/>
      <c r="DBQ320"/>
      <c r="DBR320"/>
      <c r="DBS320"/>
      <c r="DBT320"/>
      <c r="DBU320"/>
      <c r="DBV320"/>
      <c r="DBW320"/>
      <c r="DBX320"/>
      <c r="DBY320"/>
      <c r="DBZ320"/>
      <c r="DCA320"/>
      <c r="DCB320"/>
      <c r="DCC320"/>
      <c r="DCD320"/>
      <c r="DCE320"/>
      <c r="DCF320"/>
      <c r="DCG320"/>
      <c r="DCH320"/>
      <c r="DCI320"/>
      <c r="DCJ320"/>
      <c r="DCK320"/>
      <c r="DCL320"/>
      <c r="DCM320"/>
      <c r="DCN320"/>
      <c r="DCO320"/>
      <c r="DCP320"/>
      <c r="DCQ320"/>
      <c r="DCR320"/>
      <c r="DCS320"/>
      <c r="DCT320"/>
      <c r="DCU320"/>
      <c r="DCV320"/>
      <c r="DCW320"/>
      <c r="DCX320"/>
      <c r="DCY320"/>
      <c r="DCZ320"/>
      <c r="DDA320"/>
      <c r="DDB320"/>
      <c r="DDC320"/>
      <c r="DDD320"/>
      <c r="DDE320"/>
      <c r="DDF320"/>
      <c r="DDG320"/>
      <c r="DDH320"/>
      <c r="DDI320"/>
      <c r="DDJ320"/>
      <c r="DDK320"/>
      <c r="DDL320"/>
      <c r="DDM320"/>
      <c r="DDN320"/>
      <c r="DDO320"/>
      <c r="DDP320"/>
      <c r="DDQ320"/>
      <c r="DDR320"/>
      <c r="DDS320"/>
      <c r="DDT320"/>
      <c r="DDU320"/>
      <c r="DDV320"/>
      <c r="DDW320"/>
      <c r="DDX320"/>
      <c r="DDY320"/>
      <c r="DDZ320"/>
      <c r="DEA320"/>
      <c r="DEB320"/>
      <c r="DEC320"/>
      <c r="DED320"/>
      <c r="DEE320"/>
      <c r="DEF320"/>
      <c r="DEG320"/>
      <c r="DEH320"/>
      <c r="DEI320"/>
      <c r="DEJ320"/>
      <c r="DEK320"/>
      <c r="DEL320"/>
      <c r="DEM320"/>
      <c r="DEN320"/>
      <c r="DEO320"/>
      <c r="DEP320"/>
      <c r="DEQ320"/>
      <c r="DER320"/>
      <c r="DES320"/>
      <c r="DET320"/>
      <c r="DEU320"/>
    </row>
    <row r="321" spans="1:11" ht="90">
      <c r="A321" s="63" t="s">
        <v>942</v>
      </c>
      <c r="B321" s="64" t="s">
        <v>156</v>
      </c>
      <c r="C321" s="64" t="s">
        <v>943</v>
      </c>
      <c r="D321" s="63" t="s">
        <v>944</v>
      </c>
      <c r="E321" s="65" t="s">
        <v>159</v>
      </c>
      <c r="F321" s="66">
        <v>3</v>
      </c>
      <c r="G321" s="67">
        <v>105.84</v>
      </c>
      <c r="H321" s="67">
        <f t="shared" si="14"/>
        <v>133.61000000000001</v>
      </c>
      <c r="I321" s="67">
        <f t="shared" si="15"/>
        <v>317.52</v>
      </c>
      <c r="J321" s="67">
        <f t="shared" ref="J321:J346" si="17">TRUNC(F321*H321,2)</f>
        <v>400.83</v>
      </c>
      <c r="K321" s="45"/>
    </row>
    <row r="322" spans="1:11" ht="75">
      <c r="A322" s="63" t="s">
        <v>945</v>
      </c>
      <c r="B322" s="64" t="s">
        <v>156</v>
      </c>
      <c r="C322" s="64" t="s">
        <v>946</v>
      </c>
      <c r="D322" s="63" t="s">
        <v>947</v>
      </c>
      <c r="E322" s="65" t="s">
        <v>159</v>
      </c>
      <c r="F322" s="66">
        <v>2</v>
      </c>
      <c r="G322" s="67">
        <v>166.97</v>
      </c>
      <c r="H322" s="67">
        <f t="shared" si="14"/>
        <v>210.78</v>
      </c>
      <c r="I322" s="67">
        <f t="shared" si="15"/>
        <v>333.94</v>
      </c>
      <c r="J322" s="67">
        <f t="shared" si="17"/>
        <v>421.56</v>
      </c>
      <c r="K322" s="45"/>
    </row>
    <row r="323" spans="1:11" ht="75">
      <c r="A323" s="63" t="s">
        <v>948</v>
      </c>
      <c r="B323" s="64" t="s">
        <v>156</v>
      </c>
      <c r="C323" s="64" t="s">
        <v>949</v>
      </c>
      <c r="D323" s="63" t="s">
        <v>950</v>
      </c>
      <c r="E323" s="65" t="s">
        <v>159</v>
      </c>
      <c r="F323" s="66">
        <v>2</v>
      </c>
      <c r="G323" s="67">
        <v>217.46</v>
      </c>
      <c r="H323" s="67">
        <f t="shared" si="14"/>
        <v>274.52</v>
      </c>
      <c r="I323" s="67">
        <f t="shared" si="15"/>
        <v>434.92</v>
      </c>
      <c r="J323" s="67">
        <f t="shared" si="17"/>
        <v>549.04</v>
      </c>
      <c r="K323" s="45"/>
    </row>
    <row r="324" spans="1:11" ht="75">
      <c r="A324" s="63" t="s">
        <v>951</v>
      </c>
      <c r="B324" s="64" t="s">
        <v>156</v>
      </c>
      <c r="C324" s="64" t="s">
        <v>952</v>
      </c>
      <c r="D324" s="63" t="s">
        <v>953</v>
      </c>
      <c r="E324" s="65" t="s">
        <v>159</v>
      </c>
      <c r="F324" s="66">
        <v>1</v>
      </c>
      <c r="G324" s="67">
        <v>336.17</v>
      </c>
      <c r="H324" s="67">
        <f t="shared" si="14"/>
        <v>424.38</v>
      </c>
      <c r="I324" s="67">
        <f t="shared" si="15"/>
        <v>336.17</v>
      </c>
      <c r="J324" s="67">
        <f t="shared" si="17"/>
        <v>424.38</v>
      </c>
      <c r="K324" s="45"/>
    </row>
    <row r="325" spans="1:11" ht="45">
      <c r="A325" s="63" t="s">
        <v>954</v>
      </c>
      <c r="B325" s="64" t="s">
        <v>146</v>
      </c>
      <c r="C325" s="64" t="s">
        <v>955</v>
      </c>
      <c r="D325" s="63" t="s">
        <v>956</v>
      </c>
      <c r="E325" s="65" t="s">
        <v>159</v>
      </c>
      <c r="F325" s="66">
        <v>8</v>
      </c>
      <c r="G325" s="67">
        <v>76.7</v>
      </c>
      <c r="H325" s="67">
        <f t="shared" si="14"/>
        <v>96.82</v>
      </c>
      <c r="I325" s="67">
        <f t="shared" si="15"/>
        <v>613.6</v>
      </c>
      <c r="J325" s="67">
        <f t="shared" si="17"/>
        <v>774.56</v>
      </c>
      <c r="K325" s="45"/>
    </row>
    <row r="326" spans="1:11" ht="30">
      <c r="A326" s="63" t="s">
        <v>957</v>
      </c>
      <c r="B326" s="64" t="s">
        <v>146</v>
      </c>
      <c r="C326" s="64" t="s">
        <v>958</v>
      </c>
      <c r="D326" s="63" t="s">
        <v>959</v>
      </c>
      <c r="E326" s="65" t="s">
        <v>200</v>
      </c>
      <c r="F326" s="66">
        <v>8.8699999999999992</v>
      </c>
      <c r="G326" s="67">
        <v>68.650000000000006</v>
      </c>
      <c r="H326" s="67">
        <f t="shared" si="14"/>
        <v>86.66</v>
      </c>
      <c r="I326" s="67">
        <f t="shared" si="15"/>
        <v>608.91999999999996</v>
      </c>
      <c r="J326" s="67">
        <f t="shared" si="17"/>
        <v>768.67</v>
      </c>
      <c r="K326" s="45"/>
    </row>
    <row r="327" spans="1:11" ht="30">
      <c r="A327" s="63" t="s">
        <v>960</v>
      </c>
      <c r="B327" s="64" t="s">
        <v>535</v>
      </c>
      <c r="C327" s="64" t="s">
        <v>961</v>
      </c>
      <c r="D327" s="63" t="s">
        <v>962</v>
      </c>
      <c r="E327" s="65" t="s">
        <v>963</v>
      </c>
      <c r="F327" s="66">
        <v>64.069999999999993</v>
      </c>
      <c r="G327" s="67">
        <v>115.23</v>
      </c>
      <c r="H327" s="67">
        <f t="shared" si="14"/>
        <v>145.46</v>
      </c>
      <c r="I327" s="67">
        <f t="shared" si="15"/>
        <v>7382.78</v>
      </c>
      <c r="J327" s="67">
        <f t="shared" si="17"/>
        <v>9319.6200000000008</v>
      </c>
      <c r="K327" s="45"/>
    </row>
    <row r="328" spans="1:11" ht="45">
      <c r="A328" s="63" t="s">
        <v>964</v>
      </c>
      <c r="B328" s="64" t="s">
        <v>146</v>
      </c>
      <c r="C328" s="64" t="s">
        <v>955</v>
      </c>
      <c r="D328" s="63" t="s">
        <v>956</v>
      </c>
      <c r="E328" s="65" t="s">
        <v>159</v>
      </c>
      <c r="F328" s="66">
        <v>18</v>
      </c>
      <c r="G328" s="67">
        <v>76.7</v>
      </c>
      <c r="H328" s="67">
        <f t="shared" si="14"/>
        <v>96.82</v>
      </c>
      <c r="I328" s="67">
        <f t="shared" si="15"/>
        <v>1380.6</v>
      </c>
      <c r="J328" s="67">
        <f t="shared" si="17"/>
        <v>1742.76</v>
      </c>
      <c r="K328" s="45"/>
    </row>
    <row r="329" spans="1:11" ht="45">
      <c r="A329" s="63" t="s">
        <v>965</v>
      </c>
      <c r="B329" s="64" t="s">
        <v>146</v>
      </c>
      <c r="C329" s="64" t="s">
        <v>966</v>
      </c>
      <c r="D329" s="63" t="s">
        <v>967</v>
      </c>
      <c r="E329" s="65" t="s">
        <v>200</v>
      </c>
      <c r="F329" s="66">
        <v>62.17</v>
      </c>
      <c r="G329" s="67">
        <v>50.05</v>
      </c>
      <c r="H329" s="67">
        <f t="shared" si="14"/>
        <v>63.18</v>
      </c>
      <c r="I329" s="67">
        <f t="shared" si="15"/>
        <v>3111.6</v>
      </c>
      <c r="J329" s="67">
        <f t="shared" si="17"/>
        <v>3927.9</v>
      </c>
      <c r="K329" s="45"/>
    </row>
    <row r="330" spans="1:11" ht="45">
      <c r="A330" s="63" t="s">
        <v>968</v>
      </c>
      <c r="B330" s="64" t="s">
        <v>146</v>
      </c>
      <c r="C330" s="64" t="s">
        <v>969</v>
      </c>
      <c r="D330" s="63" t="s">
        <v>970</v>
      </c>
      <c r="E330" s="65" t="s">
        <v>200</v>
      </c>
      <c r="F330" s="66">
        <v>62.17</v>
      </c>
      <c r="G330" s="67">
        <v>3.52</v>
      </c>
      <c r="H330" s="67">
        <f t="shared" si="14"/>
        <v>4.4400000000000004</v>
      </c>
      <c r="I330" s="67">
        <f t="shared" si="15"/>
        <v>218.83</v>
      </c>
      <c r="J330" s="67">
        <f t="shared" si="17"/>
        <v>276.02999999999997</v>
      </c>
      <c r="K330" s="45"/>
    </row>
    <row r="331" spans="1:11" ht="30">
      <c r="A331" s="63" t="s">
        <v>971</v>
      </c>
      <c r="B331" s="64" t="s">
        <v>156</v>
      </c>
      <c r="C331" s="64" t="s">
        <v>972</v>
      </c>
      <c r="D331" s="63" t="s">
        <v>973</v>
      </c>
      <c r="E331" s="65" t="s">
        <v>200</v>
      </c>
      <c r="F331" s="66">
        <v>57.75</v>
      </c>
      <c r="G331" s="67">
        <v>68.86</v>
      </c>
      <c r="H331" s="67">
        <f t="shared" si="14"/>
        <v>86.92</v>
      </c>
      <c r="I331" s="67">
        <f t="shared" si="15"/>
        <v>3976.66</v>
      </c>
      <c r="J331" s="67">
        <f t="shared" si="17"/>
        <v>5019.63</v>
      </c>
      <c r="K331" s="45"/>
    </row>
    <row r="332" spans="1:11" ht="90">
      <c r="A332" s="63" t="s">
        <v>974</v>
      </c>
      <c r="B332" s="64" t="s">
        <v>156</v>
      </c>
      <c r="C332" s="64" t="s">
        <v>975</v>
      </c>
      <c r="D332" s="63" t="s">
        <v>976</v>
      </c>
      <c r="E332" s="65" t="s">
        <v>159</v>
      </c>
      <c r="F332" s="66">
        <v>2</v>
      </c>
      <c r="G332" s="67">
        <v>134.59</v>
      </c>
      <c r="H332" s="67">
        <f t="shared" si="14"/>
        <v>169.9</v>
      </c>
      <c r="I332" s="67">
        <f t="shared" si="15"/>
        <v>269.18</v>
      </c>
      <c r="J332" s="67">
        <f t="shared" si="17"/>
        <v>339.8</v>
      </c>
      <c r="K332" s="45"/>
    </row>
    <row r="333" spans="1:11" ht="75">
      <c r="A333" s="63" t="s">
        <v>977</v>
      </c>
      <c r="B333" s="64" t="s">
        <v>156</v>
      </c>
      <c r="C333" s="64" t="s">
        <v>978</v>
      </c>
      <c r="D333" s="63" t="s">
        <v>979</v>
      </c>
      <c r="E333" s="65" t="s">
        <v>159</v>
      </c>
      <c r="F333" s="66">
        <v>1</v>
      </c>
      <c r="G333" s="67">
        <v>212.3</v>
      </c>
      <c r="H333" s="67">
        <f t="shared" si="14"/>
        <v>268</v>
      </c>
      <c r="I333" s="67">
        <f t="shared" si="15"/>
        <v>212.3</v>
      </c>
      <c r="J333" s="67">
        <f t="shared" si="17"/>
        <v>268</v>
      </c>
      <c r="K333" s="45"/>
    </row>
    <row r="334" spans="1:11" ht="75">
      <c r="A334" s="63" t="s">
        <v>980</v>
      </c>
      <c r="B334" s="64" t="s">
        <v>156</v>
      </c>
      <c r="C334" s="64" t="s">
        <v>952</v>
      </c>
      <c r="D334" s="63" t="s">
        <v>953</v>
      </c>
      <c r="E334" s="65" t="s">
        <v>159</v>
      </c>
      <c r="F334" s="66">
        <v>1</v>
      </c>
      <c r="G334" s="67">
        <v>336.17</v>
      </c>
      <c r="H334" s="67">
        <f t="shared" si="14"/>
        <v>424.38</v>
      </c>
      <c r="I334" s="67">
        <f t="shared" si="15"/>
        <v>336.17</v>
      </c>
      <c r="J334" s="67">
        <f t="shared" si="17"/>
        <v>424.38</v>
      </c>
      <c r="K334" s="45"/>
    </row>
    <row r="335" spans="1:11" ht="75">
      <c r="A335" s="63" t="s">
        <v>981</v>
      </c>
      <c r="B335" s="64" t="s">
        <v>156</v>
      </c>
      <c r="C335" s="64" t="s">
        <v>982</v>
      </c>
      <c r="D335" s="63" t="s">
        <v>983</v>
      </c>
      <c r="E335" s="65" t="s">
        <v>159</v>
      </c>
      <c r="F335" s="66">
        <v>1</v>
      </c>
      <c r="G335" s="67">
        <v>387.26</v>
      </c>
      <c r="H335" s="67">
        <f t="shared" si="14"/>
        <v>488.87</v>
      </c>
      <c r="I335" s="67">
        <f t="shared" si="15"/>
        <v>387.26</v>
      </c>
      <c r="J335" s="67">
        <f t="shared" si="17"/>
        <v>488.87</v>
      </c>
      <c r="K335" s="45"/>
    </row>
    <row r="336" spans="1:11" ht="75">
      <c r="A336" s="63" t="s">
        <v>984</v>
      </c>
      <c r="B336" s="64" t="s">
        <v>156</v>
      </c>
      <c r="C336" s="64" t="s">
        <v>985</v>
      </c>
      <c r="D336" s="63" t="s">
        <v>986</v>
      </c>
      <c r="E336" s="65" t="s">
        <v>159</v>
      </c>
      <c r="F336" s="66">
        <v>2</v>
      </c>
      <c r="G336" s="67">
        <v>180.99</v>
      </c>
      <c r="H336" s="67">
        <f t="shared" si="14"/>
        <v>228.48</v>
      </c>
      <c r="I336" s="67">
        <f t="shared" si="15"/>
        <v>361.98</v>
      </c>
      <c r="J336" s="67">
        <f t="shared" si="17"/>
        <v>456.96</v>
      </c>
      <c r="K336" s="45"/>
    </row>
    <row r="337" spans="1:2855" ht="105">
      <c r="A337" s="63" t="s">
        <v>987</v>
      </c>
      <c r="B337" s="64" t="s">
        <v>156</v>
      </c>
      <c r="C337" s="64" t="s">
        <v>988</v>
      </c>
      <c r="D337" s="63" t="s">
        <v>989</v>
      </c>
      <c r="E337" s="65" t="s">
        <v>200</v>
      </c>
      <c r="F337" s="66">
        <v>48.52</v>
      </c>
      <c r="G337" s="67">
        <v>314.08999999999997</v>
      </c>
      <c r="H337" s="67">
        <f t="shared" ref="H337:H374" si="18">TRUNC(G337*(1+26.24/100),2)</f>
        <v>396.5</v>
      </c>
      <c r="I337" s="67">
        <f t="shared" ref="I337:I374" si="19">TRUNC(F337*G337,2)</f>
        <v>15239.64</v>
      </c>
      <c r="J337" s="67">
        <f t="shared" si="17"/>
        <v>19238.18</v>
      </c>
      <c r="K337" s="45"/>
    </row>
    <row r="338" spans="1:2855" ht="30">
      <c r="A338" s="63" t="s">
        <v>990</v>
      </c>
      <c r="B338" s="64" t="s">
        <v>146</v>
      </c>
      <c r="C338" s="64" t="s">
        <v>958</v>
      </c>
      <c r="D338" s="63" t="s">
        <v>959</v>
      </c>
      <c r="E338" s="65" t="s">
        <v>200</v>
      </c>
      <c r="F338" s="66">
        <v>100.8</v>
      </c>
      <c r="G338" s="67">
        <v>68.650000000000006</v>
      </c>
      <c r="H338" s="67">
        <f t="shared" si="18"/>
        <v>86.66</v>
      </c>
      <c r="I338" s="67">
        <f t="shared" si="19"/>
        <v>6919.92</v>
      </c>
      <c r="J338" s="67">
        <f t="shared" si="17"/>
        <v>8735.32</v>
      </c>
      <c r="K338" s="45"/>
    </row>
    <row r="339" spans="1:2855" ht="30">
      <c r="A339" s="63" t="s">
        <v>991</v>
      </c>
      <c r="B339" s="64" t="s">
        <v>146</v>
      </c>
      <c r="C339" s="64" t="s">
        <v>961</v>
      </c>
      <c r="D339" s="63" t="s">
        <v>962</v>
      </c>
      <c r="E339" s="65" t="s">
        <v>963</v>
      </c>
      <c r="F339" s="66">
        <v>116.66</v>
      </c>
      <c r="G339" s="67">
        <v>115.23</v>
      </c>
      <c r="H339" s="67">
        <f t="shared" si="18"/>
        <v>145.46</v>
      </c>
      <c r="I339" s="67">
        <f t="shared" si="19"/>
        <v>13442.73</v>
      </c>
      <c r="J339" s="67">
        <f t="shared" si="17"/>
        <v>16969.36</v>
      </c>
      <c r="K339" s="45"/>
    </row>
    <row r="340" spans="1:2855" ht="30">
      <c r="A340" s="63" t="s">
        <v>992</v>
      </c>
      <c r="B340" s="64" t="s">
        <v>152</v>
      </c>
      <c r="C340" s="64" t="s">
        <v>993</v>
      </c>
      <c r="D340" s="63" t="s">
        <v>994</v>
      </c>
      <c r="E340" s="65" t="s">
        <v>159</v>
      </c>
      <c r="F340" s="66">
        <v>5</v>
      </c>
      <c r="G340" s="67">
        <v>8.85</v>
      </c>
      <c r="H340" s="67">
        <f t="shared" si="18"/>
        <v>11.17</v>
      </c>
      <c r="I340" s="67">
        <f t="shared" si="19"/>
        <v>44.25</v>
      </c>
      <c r="J340" s="67">
        <f t="shared" si="17"/>
        <v>55.85</v>
      </c>
      <c r="K340" s="45"/>
    </row>
    <row r="341" spans="1:2855" ht="30">
      <c r="A341" s="63" t="s">
        <v>995</v>
      </c>
      <c r="B341" s="64" t="s">
        <v>152</v>
      </c>
      <c r="C341" s="64" t="s">
        <v>996</v>
      </c>
      <c r="D341" s="63" t="s">
        <v>997</v>
      </c>
      <c r="E341" s="65" t="s">
        <v>154</v>
      </c>
      <c r="F341" s="66">
        <v>2.4</v>
      </c>
      <c r="G341" s="67">
        <v>11.78</v>
      </c>
      <c r="H341" s="67">
        <f t="shared" si="18"/>
        <v>14.87</v>
      </c>
      <c r="I341" s="67">
        <f t="shared" si="19"/>
        <v>28.27</v>
      </c>
      <c r="J341" s="67">
        <f t="shared" si="17"/>
        <v>35.68</v>
      </c>
      <c r="K341" s="45"/>
    </row>
    <row r="342" spans="1:2855" ht="45">
      <c r="A342" s="63" t="s">
        <v>998</v>
      </c>
      <c r="B342" s="64" t="s">
        <v>146</v>
      </c>
      <c r="C342" s="64" t="s">
        <v>999</v>
      </c>
      <c r="D342" s="63" t="s">
        <v>1000</v>
      </c>
      <c r="E342" s="65" t="s">
        <v>154</v>
      </c>
      <c r="F342" s="66">
        <v>2.4</v>
      </c>
      <c r="G342" s="67">
        <v>126.59</v>
      </c>
      <c r="H342" s="67">
        <f t="shared" si="18"/>
        <v>159.80000000000001</v>
      </c>
      <c r="I342" s="67">
        <f t="shared" si="19"/>
        <v>303.81</v>
      </c>
      <c r="J342" s="67">
        <f t="shared" si="17"/>
        <v>383.52</v>
      </c>
      <c r="K342" s="45"/>
    </row>
    <row r="343" spans="1:2855" ht="30">
      <c r="A343" s="63" t="s">
        <v>1001</v>
      </c>
      <c r="B343" s="64" t="s">
        <v>152</v>
      </c>
      <c r="C343" s="64" t="s">
        <v>230</v>
      </c>
      <c r="D343" s="63" t="s">
        <v>231</v>
      </c>
      <c r="E343" s="65" t="s">
        <v>200</v>
      </c>
      <c r="F343" s="66">
        <v>3</v>
      </c>
      <c r="G343" s="67">
        <v>7.15</v>
      </c>
      <c r="H343" s="67">
        <f t="shared" si="18"/>
        <v>9.02</v>
      </c>
      <c r="I343" s="67">
        <f t="shared" si="19"/>
        <v>21.45</v>
      </c>
      <c r="J343" s="67">
        <f t="shared" si="17"/>
        <v>27.06</v>
      </c>
      <c r="K343" s="45"/>
    </row>
    <row r="344" spans="1:2855" ht="75">
      <c r="A344" s="63" t="s">
        <v>1002</v>
      </c>
      <c r="B344" s="64" t="s">
        <v>146</v>
      </c>
      <c r="C344" s="64" t="s">
        <v>1003</v>
      </c>
      <c r="D344" s="63" t="s">
        <v>1004</v>
      </c>
      <c r="E344" s="65" t="s">
        <v>200</v>
      </c>
      <c r="F344" s="66">
        <v>3</v>
      </c>
      <c r="G344" s="67">
        <v>36.67</v>
      </c>
      <c r="H344" s="67">
        <f t="shared" si="18"/>
        <v>46.29</v>
      </c>
      <c r="I344" s="67">
        <f t="shared" si="19"/>
        <v>110.01</v>
      </c>
      <c r="J344" s="67">
        <f t="shared" si="17"/>
        <v>138.87</v>
      </c>
      <c r="K344" s="45"/>
    </row>
    <row r="345" spans="1:2855" ht="30">
      <c r="A345" s="63" t="s">
        <v>1005</v>
      </c>
      <c r="B345" s="64" t="s">
        <v>146</v>
      </c>
      <c r="C345" s="64" t="s">
        <v>1006</v>
      </c>
      <c r="D345" s="63" t="s">
        <v>1007</v>
      </c>
      <c r="E345" s="65" t="s">
        <v>223</v>
      </c>
      <c r="F345" s="66">
        <v>52.27</v>
      </c>
      <c r="G345" s="67">
        <v>62.14</v>
      </c>
      <c r="H345" s="67">
        <f t="shared" si="18"/>
        <v>78.44</v>
      </c>
      <c r="I345" s="67">
        <f t="shared" si="19"/>
        <v>3248.05</v>
      </c>
      <c r="J345" s="67">
        <f t="shared" si="17"/>
        <v>4100.05</v>
      </c>
      <c r="K345" s="45"/>
    </row>
    <row r="346" spans="1:2855" ht="30">
      <c r="A346" s="63" t="s">
        <v>1008</v>
      </c>
      <c r="B346" s="64" t="s">
        <v>152</v>
      </c>
      <c r="C346" s="64" t="s">
        <v>1009</v>
      </c>
      <c r="D346" s="63" t="s">
        <v>1010</v>
      </c>
      <c r="E346" s="65" t="s">
        <v>223</v>
      </c>
      <c r="F346" s="66">
        <v>52.27</v>
      </c>
      <c r="G346" s="67">
        <v>42.87</v>
      </c>
      <c r="H346" s="67">
        <f t="shared" si="18"/>
        <v>54.11</v>
      </c>
      <c r="I346" s="67">
        <f t="shared" si="19"/>
        <v>2240.81</v>
      </c>
      <c r="J346" s="67">
        <f t="shared" si="17"/>
        <v>2828.32</v>
      </c>
      <c r="K346" s="45"/>
    </row>
    <row r="347" spans="1:2855" s="39" customFormat="1" ht="15">
      <c r="A347" s="53" t="s">
        <v>1011</v>
      </c>
      <c r="B347" s="54"/>
      <c r="C347" s="54"/>
      <c r="D347" s="53" t="s">
        <v>41</v>
      </c>
      <c r="E347" s="55" t="s">
        <v>1</v>
      </c>
      <c r="F347" s="56">
        <v>0</v>
      </c>
      <c r="G347" s="57">
        <v>0</v>
      </c>
      <c r="H347" s="57">
        <f t="shared" si="18"/>
        <v>0</v>
      </c>
      <c r="I347" s="67">
        <f t="shared" si="19"/>
        <v>0</v>
      </c>
      <c r="J347" s="57">
        <f>TRUNC((SUM(J348+J350+J355)),2)</f>
        <v>233667.53</v>
      </c>
      <c r="K347" s="45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  <c r="IQ347"/>
      <c r="IR347"/>
      <c r="IS347"/>
      <c r="IT347"/>
      <c r="IU347"/>
      <c r="IV347"/>
      <c r="IW347"/>
      <c r="IX347"/>
      <c r="IY347"/>
      <c r="IZ347"/>
      <c r="JA347"/>
      <c r="JB347"/>
      <c r="JC347"/>
      <c r="JD347"/>
      <c r="JE347"/>
      <c r="JF347"/>
      <c r="JG347"/>
      <c r="JH347"/>
      <c r="JI347"/>
      <c r="JJ347"/>
      <c r="JK347"/>
      <c r="JL347"/>
      <c r="JM347"/>
      <c r="JN347"/>
      <c r="JO347"/>
      <c r="JP347"/>
      <c r="JQ347"/>
      <c r="JR347"/>
      <c r="JS347"/>
      <c r="JT347"/>
      <c r="JU347"/>
      <c r="JV347"/>
      <c r="JW347"/>
      <c r="JX347"/>
      <c r="JY347"/>
      <c r="JZ347"/>
      <c r="KA347"/>
      <c r="KB347"/>
      <c r="KC347"/>
      <c r="KD347"/>
      <c r="KE347"/>
      <c r="KF347"/>
      <c r="KG347"/>
      <c r="KH347"/>
      <c r="KI347"/>
      <c r="KJ347"/>
      <c r="KK347"/>
      <c r="KL347"/>
      <c r="KM347"/>
      <c r="KN347"/>
      <c r="KO347"/>
      <c r="KP347"/>
      <c r="KQ347"/>
      <c r="KR347"/>
      <c r="KS347"/>
      <c r="KT347"/>
      <c r="KU347"/>
      <c r="KV347"/>
      <c r="KW347"/>
      <c r="KX347"/>
      <c r="KY347"/>
      <c r="KZ347"/>
      <c r="LA347"/>
      <c r="LB347"/>
      <c r="LC347"/>
      <c r="LD347"/>
      <c r="LE347"/>
      <c r="LF347"/>
      <c r="LG347"/>
      <c r="LH347"/>
      <c r="LI347"/>
      <c r="LJ347"/>
      <c r="LK347"/>
      <c r="LL347"/>
      <c r="LM347"/>
      <c r="LN347"/>
      <c r="LO347"/>
      <c r="LP347"/>
      <c r="LQ347"/>
      <c r="LR347"/>
      <c r="LS347"/>
      <c r="LT347"/>
      <c r="LU347"/>
      <c r="LV347"/>
      <c r="LW347"/>
      <c r="LX347"/>
      <c r="LY347"/>
      <c r="LZ347"/>
      <c r="MA347"/>
      <c r="MB347"/>
      <c r="MC347"/>
      <c r="MD347"/>
      <c r="ME347"/>
      <c r="MF347"/>
      <c r="MG347"/>
      <c r="MH347"/>
      <c r="MI347"/>
      <c r="MJ347"/>
      <c r="MK347"/>
      <c r="ML347"/>
      <c r="MM347"/>
      <c r="MN347"/>
      <c r="MO347"/>
      <c r="MP347"/>
      <c r="MQ347"/>
      <c r="MR347"/>
      <c r="MS347"/>
      <c r="MT347"/>
      <c r="MU347"/>
      <c r="MV347"/>
      <c r="MW347"/>
      <c r="MX347"/>
      <c r="MY347"/>
      <c r="MZ347"/>
      <c r="NA347"/>
      <c r="NB347"/>
      <c r="NC347"/>
      <c r="ND347"/>
      <c r="NE347"/>
      <c r="NF347"/>
      <c r="NG347"/>
      <c r="NH347"/>
      <c r="NI347"/>
      <c r="NJ347"/>
      <c r="NK347"/>
      <c r="NL347"/>
      <c r="NM347"/>
      <c r="NN347"/>
      <c r="NO347"/>
      <c r="NP347"/>
      <c r="NQ347"/>
      <c r="NR347"/>
      <c r="NS347"/>
      <c r="NT347"/>
      <c r="NU347"/>
      <c r="NV347"/>
      <c r="NW347"/>
      <c r="NX347"/>
      <c r="NY347"/>
      <c r="NZ347"/>
      <c r="OA347"/>
      <c r="OB347"/>
      <c r="OC347"/>
      <c r="OD347"/>
      <c r="OE347"/>
      <c r="OF347"/>
      <c r="OG347"/>
      <c r="OH347"/>
      <c r="OI347"/>
      <c r="OJ347"/>
      <c r="OK347"/>
      <c r="OL347"/>
      <c r="OM347"/>
      <c r="ON347"/>
      <c r="OO347"/>
      <c r="OP347"/>
      <c r="OQ347"/>
      <c r="OR347"/>
      <c r="OS347"/>
      <c r="OT347"/>
      <c r="OU347"/>
      <c r="OV347"/>
      <c r="OW347"/>
      <c r="OX347"/>
      <c r="OY347"/>
      <c r="OZ347"/>
      <c r="PA347"/>
      <c r="PB347"/>
      <c r="PC347"/>
      <c r="PD347"/>
      <c r="PE347"/>
      <c r="PF347"/>
      <c r="PG347"/>
      <c r="PH347"/>
      <c r="PI347"/>
      <c r="PJ347"/>
      <c r="PK347"/>
      <c r="PL347"/>
      <c r="PM347"/>
      <c r="PN347"/>
      <c r="PO347"/>
      <c r="PP347"/>
      <c r="PQ347"/>
      <c r="PR347"/>
      <c r="PS347"/>
      <c r="PT347"/>
      <c r="PU347"/>
      <c r="PV347"/>
      <c r="PW347"/>
      <c r="PX347"/>
      <c r="PY347"/>
      <c r="PZ347"/>
      <c r="QA347"/>
      <c r="QB347"/>
      <c r="QC347"/>
      <c r="QD347"/>
      <c r="QE347"/>
      <c r="QF347"/>
      <c r="QG347"/>
      <c r="QH347"/>
      <c r="QI347"/>
      <c r="QJ347"/>
      <c r="QK347"/>
      <c r="QL347"/>
      <c r="QM347"/>
      <c r="QN347"/>
      <c r="QO347"/>
      <c r="QP347"/>
      <c r="QQ347"/>
      <c r="QR347"/>
      <c r="QS347"/>
      <c r="QT347"/>
      <c r="QU347"/>
      <c r="QV347"/>
      <c r="QW347"/>
      <c r="QX347"/>
      <c r="QY347"/>
      <c r="QZ347"/>
      <c r="RA347"/>
      <c r="RB347"/>
      <c r="RC347"/>
      <c r="RD347"/>
      <c r="RE347"/>
      <c r="RF347"/>
      <c r="RG347"/>
      <c r="RH347"/>
      <c r="RI347"/>
      <c r="RJ347"/>
      <c r="RK347"/>
      <c r="RL347"/>
      <c r="RM347"/>
      <c r="RN347"/>
      <c r="RO347"/>
      <c r="RP347"/>
      <c r="RQ347"/>
      <c r="RR347"/>
      <c r="RS347"/>
      <c r="RT347"/>
      <c r="RU347"/>
      <c r="RV347"/>
      <c r="RW347"/>
      <c r="RX347"/>
      <c r="RY347"/>
      <c r="RZ347"/>
      <c r="SA347"/>
      <c r="SB347"/>
      <c r="SC347"/>
      <c r="SD347"/>
      <c r="SE347"/>
      <c r="SF347"/>
      <c r="SG347"/>
      <c r="SH347"/>
      <c r="SI347"/>
      <c r="SJ347"/>
      <c r="SK347"/>
      <c r="SL347"/>
      <c r="SM347"/>
      <c r="SN347"/>
      <c r="SO347"/>
      <c r="SP347"/>
      <c r="SQ347"/>
      <c r="SR347"/>
      <c r="SS347"/>
      <c r="ST347"/>
      <c r="SU347"/>
      <c r="SV347"/>
      <c r="SW347"/>
      <c r="SX347"/>
      <c r="SY347"/>
      <c r="SZ347"/>
      <c r="TA347"/>
      <c r="TB347"/>
      <c r="TC347"/>
      <c r="TD347"/>
      <c r="TE347"/>
      <c r="TF347"/>
      <c r="TG347"/>
      <c r="TH347"/>
      <c r="TI347"/>
      <c r="TJ347"/>
      <c r="TK347"/>
      <c r="TL347"/>
      <c r="TM347"/>
      <c r="TN347"/>
      <c r="TO347"/>
      <c r="TP347"/>
      <c r="TQ347"/>
      <c r="TR347"/>
      <c r="TS347"/>
      <c r="TT347"/>
      <c r="TU347"/>
      <c r="TV347"/>
      <c r="TW347"/>
      <c r="TX347"/>
      <c r="TY347"/>
      <c r="TZ347"/>
      <c r="UA347"/>
      <c r="UB347"/>
      <c r="UC347"/>
      <c r="UD347"/>
      <c r="UE347"/>
      <c r="UF347"/>
      <c r="UG347"/>
      <c r="UH347"/>
      <c r="UI347"/>
      <c r="UJ347"/>
      <c r="UK347"/>
      <c r="UL347"/>
      <c r="UM347"/>
      <c r="UN347"/>
      <c r="UO347"/>
      <c r="UP347"/>
      <c r="UQ347"/>
      <c r="UR347"/>
      <c r="US347"/>
      <c r="UT347"/>
      <c r="UU347"/>
      <c r="UV347"/>
      <c r="UW347"/>
      <c r="UX347"/>
      <c r="UY347"/>
      <c r="UZ347"/>
      <c r="VA347"/>
      <c r="VB347"/>
      <c r="VC347"/>
      <c r="VD347"/>
      <c r="VE347"/>
      <c r="VF347"/>
      <c r="VG347"/>
      <c r="VH347"/>
      <c r="VI347"/>
      <c r="VJ347"/>
      <c r="VK347"/>
      <c r="VL347"/>
      <c r="VM347"/>
      <c r="VN347"/>
      <c r="VO347"/>
      <c r="VP347"/>
      <c r="VQ347"/>
      <c r="VR347"/>
      <c r="VS347"/>
      <c r="VT347"/>
      <c r="VU347"/>
      <c r="VV347"/>
      <c r="VW347"/>
      <c r="VX347"/>
      <c r="VY347"/>
      <c r="VZ347"/>
      <c r="WA347"/>
      <c r="WB347"/>
      <c r="WC347"/>
      <c r="WD347"/>
      <c r="WE347"/>
      <c r="WF347"/>
      <c r="WG347"/>
      <c r="WH347"/>
      <c r="WI347"/>
      <c r="WJ347"/>
      <c r="WK347"/>
      <c r="WL347"/>
      <c r="WM347"/>
      <c r="WN347"/>
      <c r="WO347"/>
      <c r="WP347"/>
      <c r="WQ347"/>
      <c r="WR347"/>
      <c r="WS347"/>
      <c r="WT347"/>
      <c r="WU347"/>
      <c r="WV347"/>
      <c r="WW347"/>
      <c r="WX347"/>
      <c r="WY347"/>
      <c r="WZ347"/>
      <c r="XA347"/>
      <c r="XB347"/>
      <c r="XC347"/>
      <c r="XD347"/>
      <c r="XE347"/>
      <c r="XF347"/>
      <c r="XG347"/>
      <c r="XH347"/>
      <c r="XI347"/>
      <c r="XJ347"/>
      <c r="XK347"/>
      <c r="XL347"/>
      <c r="XM347"/>
      <c r="XN347"/>
      <c r="XO347"/>
      <c r="XP347"/>
      <c r="XQ347"/>
      <c r="XR347"/>
      <c r="XS347"/>
      <c r="XT347"/>
      <c r="XU347"/>
      <c r="XV347"/>
      <c r="XW347"/>
      <c r="XX347"/>
      <c r="XY347"/>
      <c r="XZ347"/>
      <c r="YA347"/>
      <c r="YB347"/>
      <c r="YC347"/>
      <c r="YD347"/>
      <c r="YE347"/>
      <c r="YF347"/>
      <c r="YG347"/>
      <c r="YH347"/>
      <c r="YI347"/>
      <c r="YJ347"/>
      <c r="YK347"/>
      <c r="YL347"/>
      <c r="YM347"/>
      <c r="YN347"/>
      <c r="YO347"/>
      <c r="YP347"/>
      <c r="YQ347"/>
      <c r="YR347"/>
      <c r="YS347"/>
      <c r="YT347"/>
      <c r="YU347"/>
      <c r="YV347"/>
      <c r="YW347"/>
      <c r="YX347"/>
      <c r="YY347"/>
      <c r="YZ347"/>
      <c r="ZA347"/>
      <c r="ZB347"/>
      <c r="ZC347"/>
      <c r="ZD347"/>
      <c r="ZE347"/>
      <c r="ZF347"/>
      <c r="ZG347"/>
      <c r="ZH347"/>
      <c r="ZI347"/>
      <c r="ZJ347"/>
      <c r="ZK347"/>
      <c r="ZL347"/>
      <c r="ZM347"/>
      <c r="ZN347"/>
      <c r="ZO347"/>
      <c r="ZP347"/>
      <c r="ZQ347"/>
      <c r="ZR347"/>
      <c r="ZS347"/>
      <c r="ZT347"/>
      <c r="ZU347"/>
      <c r="ZV347"/>
      <c r="ZW347"/>
      <c r="ZX347"/>
      <c r="ZY347"/>
      <c r="ZZ347"/>
      <c r="AAA347"/>
      <c r="AAB347"/>
      <c r="AAC347"/>
      <c r="AAD347"/>
      <c r="AAE347"/>
      <c r="AAF347"/>
      <c r="AAG347"/>
      <c r="AAH347"/>
      <c r="AAI347"/>
      <c r="AAJ347"/>
      <c r="AAK347"/>
      <c r="AAL347"/>
      <c r="AAM347"/>
      <c r="AAN347"/>
      <c r="AAO347"/>
      <c r="AAP347"/>
      <c r="AAQ347"/>
      <c r="AAR347"/>
      <c r="AAS347"/>
      <c r="AAT347"/>
      <c r="AAU347"/>
      <c r="AAV347"/>
      <c r="AAW347"/>
      <c r="AAX347"/>
      <c r="AAY347"/>
      <c r="AAZ347"/>
      <c r="ABA347"/>
      <c r="ABB347"/>
      <c r="ABC347"/>
      <c r="ABD347"/>
      <c r="ABE347"/>
      <c r="ABF347"/>
      <c r="ABG347"/>
      <c r="ABH347"/>
      <c r="ABI347"/>
      <c r="ABJ347"/>
      <c r="ABK347"/>
      <c r="ABL347"/>
      <c r="ABM347"/>
      <c r="ABN347"/>
      <c r="ABO347"/>
      <c r="ABP347"/>
      <c r="ABQ347"/>
      <c r="ABR347"/>
      <c r="ABS347"/>
      <c r="ABT347"/>
      <c r="ABU347"/>
      <c r="ABV347"/>
      <c r="ABW347"/>
      <c r="ABX347"/>
      <c r="ABY347"/>
      <c r="ABZ347"/>
      <c r="ACA347"/>
      <c r="ACB347"/>
      <c r="ACC347"/>
      <c r="ACD347"/>
      <c r="ACE347"/>
      <c r="ACF347"/>
      <c r="ACG347"/>
      <c r="ACH347"/>
      <c r="ACI347"/>
      <c r="ACJ347"/>
      <c r="ACK347"/>
      <c r="ACL347"/>
      <c r="ACM347"/>
      <c r="ACN347"/>
      <c r="ACO347"/>
      <c r="ACP347"/>
      <c r="ACQ347"/>
      <c r="ACR347"/>
      <c r="ACS347"/>
      <c r="ACT347"/>
      <c r="ACU347"/>
      <c r="ACV347"/>
      <c r="ACW347"/>
      <c r="ACX347"/>
      <c r="ACY347"/>
      <c r="ACZ347"/>
      <c r="ADA347"/>
      <c r="ADB347"/>
      <c r="ADC347"/>
      <c r="ADD347"/>
      <c r="ADE347"/>
      <c r="ADF347"/>
      <c r="ADG347"/>
      <c r="ADH347"/>
      <c r="ADI347"/>
      <c r="ADJ347"/>
      <c r="ADK347"/>
      <c r="ADL347"/>
      <c r="ADM347"/>
      <c r="ADN347"/>
      <c r="ADO347"/>
      <c r="ADP347"/>
      <c r="ADQ347"/>
      <c r="ADR347"/>
      <c r="ADS347"/>
      <c r="ADT347"/>
      <c r="ADU347"/>
      <c r="ADV347"/>
      <c r="ADW347"/>
      <c r="ADX347"/>
      <c r="ADY347"/>
      <c r="ADZ347"/>
      <c r="AEA347"/>
      <c r="AEB347"/>
      <c r="AEC347"/>
      <c r="AED347"/>
      <c r="AEE347"/>
      <c r="AEF347"/>
      <c r="AEG347"/>
      <c r="AEH347"/>
      <c r="AEI347"/>
      <c r="AEJ347"/>
      <c r="AEK347"/>
      <c r="AEL347"/>
      <c r="AEM347"/>
      <c r="AEN347"/>
      <c r="AEO347"/>
      <c r="AEP347"/>
      <c r="AEQ347"/>
      <c r="AER347"/>
      <c r="AES347"/>
      <c r="AET347"/>
      <c r="AEU347"/>
      <c r="AEV347"/>
      <c r="AEW347"/>
      <c r="AEX347"/>
      <c r="AEY347"/>
      <c r="AEZ347"/>
      <c r="AFA347"/>
      <c r="AFB347"/>
      <c r="AFC347"/>
      <c r="AFD347"/>
      <c r="AFE347"/>
      <c r="AFF347"/>
      <c r="AFG347"/>
      <c r="AFH347"/>
      <c r="AFI347"/>
      <c r="AFJ347"/>
      <c r="AFK347"/>
      <c r="AFL347"/>
      <c r="AFM347"/>
      <c r="AFN347"/>
      <c r="AFO347"/>
      <c r="AFP347"/>
      <c r="AFQ347"/>
      <c r="AFR347"/>
      <c r="AFS347"/>
      <c r="AFT347"/>
      <c r="AFU347"/>
      <c r="AFV347"/>
      <c r="AFW347"/>
      <c r="AFX347"/>
      <c r="AFY347"/>
      <c r="AFZ347"/>
      <c r="AGA347"/>
      <c r="AGB347"/>
      <c r="AGC347"/>
      <c r="AGD347"/>
      <c r="AGE347"/>
      <c r="AGF347"/>
      <c r="AGG347"/>
      <c r="AGH347"/>
      <c r="AGI347"/>
      <c r="AGJ347"/>
      <c r="AGK347"/>
      <c r="AGL347"/>
      <c r="AGM347"/>
      <c r="AGN347"/>
      <c r="AGO347"/>
      <c r="AGP347"/>
      <c r="AGQ347"/>
      <c r="AGR347"/>
      <c r="AGS347"/>
      <c r="AGT347"/>
      <c r="AGU347"/>
      <c r="AGV347"/>
      <c r="AGW347"/>
      <c r="AGX347"/>
      <c r="AGY347"/>
      <c r="AGZ347"/>
      <c r="AHA347"/>
      <c r="AHB347"/>
      <c r="AHC347"/>
      <c r="AHD347"/>
      <c r="AHE347"/>
      <c r="AHF347"/>
      <c r="AHG347"/>
      <c r="AHH347"/>
      <c r="AHI347"/>
      <c r="AHJ347"/>
      <c r="AHK347"/>
      <c r="AHL347"/>
      <c r="AHM347"/>
      <c r="AHN347"/>
      <c r="AHO347"/>
      <c r="AHP347"/>
      <c r="AHQ347"/>
      <c r="AHR347"/>
      <c r="AHS347"/>
      <c r="AHT347"/>
      <c r="AHU347"/>
      <c r="AHV347"/>
      <c r="AHW347"/>
      <c r="AHX347"/>
      <c r="AHY347"/>
      <c r="AHZ347"/>
      <c r="AIA347"/>
      <c r="AIB347"/>
      <c r="AIC347"/>
      <c r="AID347"/>
      <c r="AIE347"/>
      <c r="AIF347"/>
      <c r="AIG347"/>
      <c r="AIH347"/>
      <c r="AII347"/>
      <c r="AIJ347"/>
      <c r="AIK347"/>
      <c r="AIL347"/>
      <c r="AIM347"/>
      <c r="AIN347"/>
      <c r="AIO347"/>
      <c r="AIP347"/>
      <c r="AIQ347"/>
      <c r="AIR347"/>
      <c r="AIS347"/>
      <c r="AIT347"/>
      <c r="AIU347"/>
      <c r="AIV347"/>
      <c r="AIW347"/>
      <c r="AIX347"/>
      <c r="AIY347"/>
      <c r="AIZ347"/>
      <c r="AJA347"/>
      <c r="AJB347"/>
      <c r="AJC347"/>
      <c r="AJD347"/>
      <c r="AJE347"/>
      <c r="AJF347"/>
      <c r="AJG347"/>
      <c r="AJH347"/>
      <c r="AJI347"/>
      <c r="AJJ347"/>
      <c r="AJK347"/>
      <c r="AJL347"/>
      <c r="AJM347"/>
      <c r="AJN347"/>
      <c r="AJO347"/>
      <c r="AJP347"/>
      <c r="AJQ347"/>
      <c r="AJR347"/>
      <c r="AJS347"/>
      <c r="AJT347"/>
      <c r="AJU347"/>
      <c r="AJV347"/>
      <c r="AJW347"/>
      <c r="AJX347"/>
      <c r="AJY347"/>
      <c r="AJZ347"/>
      <c r="AKA347"/>
      <c r="AKB347"/>
      <c r="AKC347"/>
      <c r="AKD347"/>
      <c r="AKE347"/>
      <c r="AKF347"/>
      <c r="AKG347"/>
      <c r="AKH347"/>
      <c r="AKI347"/>
      <c r="AKJ347"/>
      <c r="AKK347"/>
      <c r="AKL347"/>
      <c r="AKM347"/>
      <c r="AKN347"/>
      <c r="AKO347"/>
      <c r="AKP347"/>
      <c r="AKQ347"/>
      <c r="AKR347"/>
      <c r="AKS347"/>
      <c r="AKT347"/>
      <c r="AKU347"/>
      <c r="AKV347"/>
      <c r="AKW347"/>
      <c r="AKX347"/>
      <c r="AKY347"/>
      <c r="AKZ347"/>
      <c r="ALA347"/>
      <c r="ALB347"/>
      <c r="ALC347"/>
      <c r="ALD347"/>
      <c r="ALE347"/>
      <c r="ALF347"/>
      <c r="ALG347"/>
      <c r="ALH347"/>
      <c r="ALI347"/>
      <c r="ALJ347"/>
      <c r="ALK347"/>
      <c r="ALL347"/>
      <c r="ALM347"/>
      <c r="ALN347"/>
      <c r="ALO347"/>
      <c r="ALP347"/>
      <c r="ALQ347"/>
      <c r="ALR347"/>
      <c r="ALS347"/>
      <c r="ALT347"/>
      <c r="ALU347"/>
      <c r="ALV347"/>
      <c r="ALW347"/>
      <c r="ALX347"/>
      <c r="ALY347"/>
      <c r="ALZ347"/>
      <c r="AMA347"/>
      <c r="AMB347"/>
      <c r="AMC347"/>
      <c r="AMD347"/>
      <c r="AME347"/>
      <c r="AMF347"/>
      <c r="AMG347"/>
      <c r="AMH347"/>
      <c r="AMI347"/>
      <c r="AMJ347"/>
      <c r="AMK347"/>
      <c r="AML347"/>
      <c r="AMM347"/>
      <c r="AMN347"/>
      <c r="AMO347"/>
      <c r="AMP347"/>
      <c r="AMQ347"/>
      <c r="AMR347"/>
      <c r="AMS347"/>
      <c r="AMT347"/>
      <c r="AMU347"/>
      <c r="AMV347"/>
      <c r="AMW347"/>
      <c r="AMX347"/>
      <c r="AMY347"/>
      <c r="AMZ347"/>
      <c r="ANA347"/>
      <c r="ANB347"/>
      <c r="ANC347"/>
      <c r="AND347"/>
      <c r="ANE347"/>
      <c r="ANF347"/>
      <c r="ANG347"/>
      <c r="ANH347"/>
      <c r="ANI347"/>
      <c r="ANJ347"/>
      <c r="ANK347"/>
      <c r="ANL347"/>
      <c r="ANM347"/>
      <c r="ANN347"/>
      <c r="ANO347"/>
      <c r="ANP347"/>
      <c r="ANQ347"/>
      <c r="ANR347"/>
      <c r="ANS347"/>
      <c r="ANT347"/>
      <c r="ANU347"/>
      <c r="ANV347"/>
      <c r="ANW347"/>
      <c r="ANX347"/>
      <c r="ANY347"/>
      <c r="ANZ347"/>
      <c r="AOA347"/>
      <c r="AOB347"/>
      <c r="AOC347"/>
      <c r="AOD347"/>
      <c r="AOE347"/>
      <c r="AOF347"/>
      <c r="AOG347"/>
      <c r="AOH347"/>
      <c r="AOI347"/>
      <c r="AOJ347"/>
      <c r="AOK347"/>
      <c r="AOL347"/>
      <c r="AOM347"/>
      <c r="AON347"/>
      <c r="AOO347"/>
      <c r="AOP347"/>
      <c r="AOQ347"/>
      <c r="AOR347"/>
      <c r="AOS347"/>
      <c r="AOT347"/>
      <c r="AOU347"/>
      <c r="AOV347"/>
      <c r="AOW347"/>
      <c r="AOX347"/>
      <c r="AOY347"/>
      <c r="AOZ347"/>
      <c r="APA347"/>
      <c r="APB347"/>
      <c r="APC347"/>
      <c r="APD347"/>
      <c r="APE347"/>
      <c r="APF347"/>
      <c r="APG347"/>
      <c r="APH347"/>
      <c r="API347"/>
      <c r="APJ347"/>
      <c r="APK347"/>
      <c r="APL347"/>
      <c r="APM347"/>
      <c r="APN347"/>
      <c r="APO347"/>
      <c r="APP347"/>
      <c r="APQ347"/>
      <c r="APR347"/>
      <c r="APS347"/>
      <c r="APT347"/>
      <c r="APU347"/>
      <c r="APV347"/>
      <c r="APW347"/>
      <c r="APX347"/>
      <c r="APY347"/>
      <c r="APZ347"/>
      <c r="AQA347"/>
      <c r="AQB347"/>
      <c r="AQC347"/>
      <c r="AQD347"/>
      <c r="AQE347"/>
      <c r="AQF347"/>
      <c r="AQG347"/>
      <c r="AQH347"/>
      <c r="AQI347"/>
      <c r="AQJ347"/>
      <c r="AQK347"/>
      <c r="AQL347"/>
      <c r="AQM347"/>
      <c r="AQN347"/>
      <c r="AQO347"/>
      <c r="AQP347"/>
      <c r="AQQ347"/>
      <c r="AQR347"/>
      <c r="AQS347"/>
      <c r="AQT347"/>
      <c r="AQU347"/>
      <c r="AQV347"/>
      <c r="AQW347"/>
      <c r="AQX347"/>
      <c r="AQY347"/>
      <c r="AQZ347"/>
      <c r="ARA347"/>
      <c r="ARB347"/>
      <c r="ARC347"/>
      <c r="ARD347"/>
      <c r="ARE347"/>
      <c r="ARF347"/>
      <c r="ARG347"/>
      <c r="ARH347"/>
      <c r="ARI347"/>
      <c r="ARJ347"/>
      <c r="ARK347"/>
      <c r="ARL347"/>
      <c r="ARM347"/>
      <c r="ARN347"/>
      <c r="ARO347"/>
      <c r="ARP347"/>
      <c r="ARQ347"/>
      <c r="ARR347"/>
      <c r="ARS347"/>
      <c r="ART347"/>
      <c r="ARU347"/>
      <c r="ARV347"/>
      <c r="ARW347"/>
      <c r="ARX347"/>
      <c r="ARY347"/>
      <c r="ARZ347"/>
      <c r="ASA347"/>
      <c r="ASB347"/>
      <c r="ASC347"/>
      <c r="ASD347"/>
      <c r="ASE347"/>
      <c r="ASF347"/>
      <c r="ASG347"/>
      <c r="ASH347"/>
      <c r="ASI347"/>
      <c r="ASJ347"/>
      <c r="ASK347"/>
      <c r="ASL347"/>
      <c r="ASM347"/>
      <c r="ASN347"/>
      <c r="ASO347"/>
      <c r="ASP347"/>
      <c r="ASQ347"/>
      <c r="ASR347"/>
      <c r="ASS347"/>
      <c r="AST347"/>
      <c r="ASU347"/>
      <c r="ASV347"/>
      <c r="ASW347"/>
      <c r="ASX347"/>
      <c r="ASY347"/>
      <c r="ASZ347"/>
      <c r="ATA347"/>
      <c r="ATB347"/>
      <c r="ATC347"/>
      <c r="ATD347"/>
      <c r="ATE347"/>
      <c r="ATF347"/>
      <c r="ATG347"/>
      <c r="ATH347"/>
      <c r="ATI347"/>
      <c r="ATJ347"/>
      <c r="ATK347"/>
      <c r="ATL347"/>
      <c r="ATM347"/>
      <c r="ATN347"/>
      <c r="ATO347"/>
      <c r="ATP347"/>
      <c r="ATQ347"/>
      <c r="ATR347"/>
      <c r="ATS347"/>
      <c r="ATT347"/>
      <c r="ATU347"/>
      <c r="ATV347"/>
      <c r="ATW347"/>
      <c r="ATX347"/>
      <c r="ATY347"/>
      <c r="ATZ347"/>
      <c r="AUA347"/>
      <c r="AUB347"/>
      <c r="AUC347"/>
      <c r="AUD347"/>
      <c r="AUE347"/>
      <c r="AUF347"/>
      <c r="AUG347"/>
      <c r="AUH347"/>
      <c r="AUI347"/>
      <c r="AUJ347"/>
      <c r="AUK347"/>
      <c r="AUL347"/>
      <c r="AUM347"/>
      <c r="AUN347"/>
      <c r="AUO347"/>
      <c r="AUP347"/>
      <c r="AUQ347"/>
      <c r="AUR347"/>
      <c r="AUS347"/>
      <c r="AUT347"/>
      <c r="AUU347"/>
      <c r="AUV347"/>
      <c r="AUW347"/>
      <c r="AUX347"/>
      <c r="AUY347"/>
      <c r="AUZ347"/>
      <c r="AVA347"/>
      <c r="AVB347"/>
      <c r="AVC347"/>
      <c r="AVD347"/>
      <c r="AVE347"/>
      <c r="AVF347"/>
      <c r="AVG347"/>
      <c r="AVH347"/>
      <c r="AVI347"/>
      <c r="AVJ347"/>
      <c r="AVK347"/>
      <c r="AVL347"/>
      <c r="AVM347"/>
      <c r="AVN347"/>
      <c r="AVO347"/>
      <c r="AVP347"/>
      <c r="AVQ347"/>
      <c r="AVR347"/>
      <c r="AVS347"/>
      <c r="AVT347"/>
      <c r="AVU347"/>
      <c r="AVV347"/>
      <c r="AVW347"/>
      <c r="AVX347"/>
      <c r="AVY347"/>
      <c r="AVZ347"/>
      <c r="AWA347"/>
      <c r="AWB347"/>
      <c r="AWC347"/>
      <c r="AWD347"/>
      <c r="AWE347"/>
      <c r="AWF347"/>
      <c r="AWG347"/>
      <c r="AWH347"/>
      <c r="AWI347"/>
      <c r="AWJ347"/>
      <c r="AWK347"/>
      <c r="AWL347"/>
      <c r="AWM347"/>
      <c r="AWN347"/>
      <c r="AWO347"/>
      <c r="AWP347"/>
      <c r="AWQ347"/>
      <c r="AWR347"/>
      <c r="AWS347"/>
      <c r="AWT347"/>
      <c r="AWU347"/>
      <c r="AWV347"/>
      <c r="AWW347"/>
      <c r="AWX347"/>
      <c r="AWY347"/>
      <c r="AWZ347"/>
      <c r="AXA347"/>
      <c r="AXB347"/>
      <c r="AXC347"/>
      <c r="AXD347"/>
      <c r="AXE347"/>
      <c r="AXF347"/>
      <c r="AXG347"/>
      <c r="AXH347"/>
      <c r="AXI347"/>
      <c r="AXJ347"/>
      <c r="AXK347"/>
      <c r="AXL347"/>
      <c r="AXM347"/>
      <c r="AXN347"/>
      <c r="AXO347"/>
      <c r="AXP347"/>
      <c r="AXQ347"/>
      <c r="AXR347"/>
      <c r="AXS347"/>
      <c r="AXT347"/>
      <c r="AXU347"/>
      <c r="AXV347"/>
      <c r="AXW347"/>
      <c r="AXX347"/>
      <c r="AXY347"/>
      <c r="AXZ347"/>
      <c r="AYA347"/>
      <c r="AYB347"/>
      <c r="AYC347"/>
      <c r="AYD347"/>
      <c r="AYE347"/>
      <c r="AYF347"/>
      <c r="AYG347"/>
      <c r="AYH347"/>
      <c r="AYI347"/>
      <c r="AYJ347"/>
      <c r="AYK347"/>
      <c r="AYL347"/>
      <c r="AYM347"/>
      <c r="AYN347"/>
      <c r="AYO347"/>
      <c r="AYP347"/>
      <c r="AYQ347"/>
      <c r="AYR347"/>
      <c r="AYS347"/>
      <c r="AYT347"/>
      <c r="AYU347"/>
      <c r="AYV347"/>
      <c r="AYW347"/>
      <c r="AYX347"/>
      <c r="AYY347"/>
      <c r="AYZ347"/>
      <c r="AZA347"/>
      <c r="AZB347"/>
      <c r="AZC347"/>
      <c r="AZD347"/>
      <c r="AZE347"/>
      <c r="AZF347"/>
      <c r="AZG347"/>
      <c r="AZH347"/>
      <c r="AZI347"/>
      <c r="AZJ347"/>
      <c r="AZK347"/>
      <c r="AZL347"/>
      <c r="AZM347"/>
      <c r="AZN347"/>
      <c r="AZO347"/>
      <c r="AZP347"/>
      <c r="AZQ347"/>
      <c r="AZR347"/>
      <c r="AZS347"/>
      <c r="AZT347"/>
      <c r="AZU347"/>
      <c r="AZV347"/>
      <c r="AZW347"/>
      <c r="AZX347"/>
      <c r="AZY347"/>
      <c r="AZZ347"/>
      <c r="BAA347"/>
      <c r="BAB347"/>
      <c r="BAC347"/>
      <c r="BAD347"/>
      <c r="BAE347"/>
      <c r="BAF347"/>
      <c r="BAG347"/>
      <c r="BAH347"/>
      <c r="BAI347"/>
      <c r="BAJ347"/>
      <c r="BAK347"/>
      <c r="BAL347"/>
      <c r="BAM347"/>
      <c r="BAN347"/>
      <c r="BAO347"/>
      <c r="BAP347"/>
      <c r="BAQ347"/>
      <c r="BAR347"/>
      <c r="BAS347"/>
      <c r="BAT347"/>
      <c r="BAU347"/>
      <c r="BAV347"/>
      <c r="BAW347"/>
      <c r="BAX347"/>
      <c r="BAY347"/>
      <c r="BAZ347"/>
      <c r="BBA347"/>
      <c r="BBB347"/>
      <c r="BBC347"/>
      <c r="BBD347"/>
      <c r="BBE347"/>
      <c r="BBF347"/>
      <c r="BBG347"/>
      <c r="BBH347"/>
      <c r="BBI347"/>
      <c r="BBJ347"/>
      <c r="BBK347"/>
      <c r="BBL347"/>
      <c r="BBM347"/>
      <c r="BBN347"/>
      <c r="BBO347"/>
      <c r="BBP347"/>
      <c r="BBQ347"/>
      <c r="BBR347"/>
      <c r="BBS347"/>
      <c r="BBT347"/>
      <c r="BBU347"/>
      <c r="BBV347"/>
      <c r="BBW347"/>
      <c r="BBX347"/>
      <c r="BBY347"/>
      <c r="BBZ347"/>
      <c r="BCA347"/>
      <c r="BCB347"/>
      <c r="BCC347"/>
      <c r="BCD347"/>
      <c r="BCE347"/>
      <c r="BCF347"/>
      <c r="BCG347"/>
      <c r="BCH347"/>
      <c r="BCI347"/>
      <c r="BCJ347"/>
      <c r="BCK347"/>
      <c r="BCL347"/>
      <c r="BCM347"/>
      <c r="BCN347"/>
      <c r="BCO347"/>
      <c r="BCP347"/>
      <c r="BCQ347"/>
      <c r="BCR347"/>
      <c r="BCS347"/>
      <c r="BCT347"/>
      <c r="BCU347"/>
      <c r="BCV347"/>
      <c r="BCW347"/>
      <c r="BCX347"/>
      <c r="BCY347"/>
      <c r="BCZ347"/>
      <c r="BDA347"/>
      <c r="BDB347"/>
      <c r="BDC347"/>
      <c r="BDD347"/>
      <c r="BDE347"/>
      <c r="BDF347"/>
      <c r="BDG347"/>
      <c r="BDH347"/>
      <c r="BDI347"/>
      <c r="BDJ347"/>
      <c r="BDK347"/>
      <c r="BDL347"/>
      <c r="BDM347"/>
      <c r="BDN347"/>
      <c r="BDO347"/>
      <c r="BDP347"/>
      <c r="BDQ347"/>
      <c r="BDR347"/>
      <c r="BDS347"/>
      <c r="BDT347"/>
      <c r="BDU347"/>
      <c r="BDV347"/>
      <c r="BDW347"/>
      <c r="BDX347"/>
      <c r="BDY347"/>
      <c r="BDZ347"/>
      <c r="BEA347"/>
      <c r="BEB347"/>
      <c r="BEC347"/>
      <c r="BED347"/>
      <c r="BEE347"/>
      <c r="BEF347"/>
      <c r="BEG347"/>
      <c r="BEH347"/>
      <c r="BEI347"/>
      <c r="BEJ347"/>
      <c r="BEK347"/>
      <c r="BEL347"/>
      <c r="BEM347"/>
      <c r="BEN347"/>
      <c r="BEO347"/>
      <c r="BEP347"/>
      <c r="BEQ347"/>
      <c r="BER347"/>
      <c r="BES347"/>
      <c r="BET347"/>
      <c r="BEU347"/>
      <c r="BEV347"/>
      <c r="BEW347"/>
      <c r="BEX347"/>
      <c r="BEY347"/>
      <c r="BEZ347"/>
      <c r="BFA347"/>
      <c r="BFB347"/>
      <c r="BFC347"/>
      <c r="BFD347"/>
      <c r="BFE347"/>
      <c r="BFF347"/>
      <c r="BFG347"/>
      <c r="BFH347"/>
      <c r="BFI347"/>
      <c r="BFJ347"/>
      <c r="BFK347"/>
      <c r="BFL347"/>
      <c r="BFM347"/>
      <c r="BFN347"/>
      <c r="BFO347"/>
      <c r="BFP347"/>
      <c r="BFQ347"/>
      <c r="BFR347"/>
      <c r="BFS347"/>
      <c r="BFT347"/>
      <c r="BFU347"/>
      <c r="BFV347"/>
      <c r="BFW347"/>
      <c r="BFX347"/>
      <c r="BFY347"/>
      <c r="BFZ347"/>
      <c r="BGA347"/>
      <c r="BGB347"/>
      <c r="BGC347"/>
      <c r="BGD347"/>
      <c r="BGE347"/>
      <c r="BGF347"/>
      <c r="BGG347"/>
      <c r="BGH347"/>
      <c r="BGI347"/>
      <c r="BGJ347"/>
      <c r="BGK347"/>
      <c r="BGL347"/>
      <c r="BGM347"/>
      <c r="BGN347"/>
      <c r="BGO347"/>
      <c r="BGP347"/>
      <c r="BGQ347"/>
      <c r="BGR347"/>
      <c r="BGS347"/>
      <c r="BGT347"/>
      <c r="BGU347"/>
      <c r="BGV347"/>
      <c r="BGW347"/>
      <c r="BGX347"/>
      <c r="BGY347"/>
      <c r="BGZ347"/>
      <c r="BHA347"/>
      <c r="BHB347"/>
      <c r="BHC347"/>
      <c r="BHD347"/>
      <c r="BHE347"/>
      <c r="BHF347"/>
      <c r="BHG347"/>
      <c r="BHH347"/>
      <c r="BHI347"/>
      <c r="BHJ347"/>
      <c r="BHK347"/>
      <c r="BHL347"/>
      <c r="BHM347"/>
      <c r="BHN347"/>
      <c r="BHO347"/>
      <c r="BHP347"/>
      <c r="BHQ347"/>
      <c r="BHR347"/>
      <c r="BHS347"/>
      <c r="BHT347"/>
      <c r="BHU347"/>
      <c r="BHV347"/>
      <c r="BHW347"/>
      <c r="BHX347"/>
      <c r="BHY347"/>
      <c r="BHZ347"/>
      <c r="BIA347"/>
      <c r="BIB347"/>
      <c r="BIC347"/>
      <c r="BID347"/>
      <c r="BIE347"/>
      <c r="BIF347"/>
      <c r="BIG347"/>
      <c r="BIH347"/>
      <c r="BII347"/>
      <c r="BIJ347"/>
      <c r="BIK347"/>
      <c r="BIL347"/>
      <c r="BIM347"/>
      <c r="BIN347"/>
      <c r="BIO347"/>
      <c r="BIP347"/>
      <c r="BIQ347"/>
      <c r="BIR347"/>
      <c r="BIS347"/>
      <c r="BIT347"/>
      <c r="BIU347"/>
      <c r="BIV347"/>
      <c r="BIW347"/>
      <c r="BIX347"/>
      <c r="BIY347"/>
      <c r="BIZ347"/>
      <c r="BJA347"/>
      <c r="BJB347"/>
      <c r="BJC347"/>
      <c r="BJD347"/>
      <c r="BJE347"/>
      <c r="BJF347"/>
      <c r="BJG347"/>
      <c r="BJH347"/>
      <c r="BJI347"/>
      <c r="BJJ347"/>
      <c r="BJK347"/>
      <c r="BJL347"/>
      <c r="BJM347"/>
      <c r="BJN347"/>
      <c r="BJO347"/>
      <c r="BJP347"/>
      <c r="BJQ347"/>
      <c r="BJR347"/>
      <c r="BJS347"/>
      <c r="BJT347"/>
      <c r="BJU347"/>
      <c r="BJV347"/>
      <c r="BJW347"/>
      <c r="BJX347"/>
      <c r="BJY347"/>
      <c r="BJZ347"/>
      <c r="BKA347"/>
      <c r="BKB347"/>
      <c r="BKC347"/>
      <c r="BKD347"/>
      <c r="BKE347"/>
      <c r="BKF347"/>
      <c r="BKG347"/>
      <c r="BKH347"/>
      <c r="BKI347"/>
      <c r="BKJ347"/>
      <c r="BKK347"/>
      <c r="BKL347"/>
      <c r="BKM347"/>
      <c r="BKN347"/>
      <c r="BKO347"/>
      <c r="BKP347"/>
      <c r="BKQ347"/>
      <c r="BKR347"/>
      <c r="BKS347"/>
      <c r="BKT347"/>
      <c r="BKU347"/>
      <c r="BKV347"/>
      <c r="BKW347"/>
      <c r="BKX347"/>
      <c r="BKY347"/>
      <c r="BKZ347"/>
      <c r="BLA347"/>
      <c r="BLB347"/>
      <c r="BLC347"/>
      <c r="BLD347"/>
      <c r="BLE347"/>
      <c r="BLF347"/>
      <c r="BLG347"/>
      <c r="BLH347"/>
      <c r="BLI347"/>
      <c r="BLJ347"/>
      <c r="BLK347"/>
      <c r="BLL347"/>
      <c r="BLM347"/>
      <c r="BLN347"/>
      <c r="BLO347"/>
      <c r="BLP347"/>
      <c r="BLQ347"/>
      <c r="BLR347"/>
      <c r="BLS347"/>
      <c r="BLT347"/>
      <c r="BLU347"/>
      <c r="BLV347"/>
      <c r="BLW347"/>
      <c r="BLX347"/>
      <c r="BLY347"/>
      <c r="BLZ347"/>
      <c r="BMA347"/>
      <c r="BMB347"/>
      <c r="BMC347"/>
      <c r="BMD347"/>
      <c r="BME347"/>
      <c r="BMF347"/>
      <c r="BMG347"/>
      <c r="BMH347"/>
      <c r="BMI347"/>
      <c r="BMJ347"/>
      <c r="BMK347"/>
      <c r="BML347"/>
      <c r="BMM347"/>
      <c r="BMN347"/>
      <c r="BMO347"/>
      <c r="BMP347"/>
      <c r="BMQ347"/>
      <c r="BMR347"/>
      <c r="BMS347"/>
      <c r="BMT347"/>
      <c r="BMU347"/>
      <c r="BMV347"/>
      <c r="BMW347"/>
      <c r="BMX347"/>
      <c r="BMY347"/>
      <c r="BMZ347"/>
      <c r="BNA347"/>
      <c r="BNB347"/>
      <c r="BNC347"/>
      <c r="BND347"/>
      <c r="BNE347"/>
      <c r="BNF347"/>
      <c r="BNG347"/>
      <c r="BNH347"/>
      <c r="BNI347"/>
      <c r="BNJ347"/>
      <c r="BNK347"/>
      <c r="BNL347"/>
      <c r="BNM347"/>
      <c r="BNN347"/>
      <c r="BNO347"/>
      <c r="BNP347"/>
      <c r="BNQ347"/>
      <c r="BNR347"/>
      <c r="BNS347"/>
      <c r="BNT347"/>
      <c r="BNU347"/>
      <c r="BNV347"/>
      <c r="BNW347"/>
      <c r="BNX347"/>
      <c r="BNY347"/>
      <c r="BNZ347"/>
      <c r="BOA347"/>
      <c r="BOB347"/>
      <c r="BOC347"/>
      <c r="BOD347"/>
      <c r="BOE347"/>
      <c r="BOF347"/>
      <c r="BOG347"/>
      <c r="BOH347"/>
      <c r="BOI347"/>
      <c r="BOJ347"/>
      <c r="BOK347"/>
      <c r="BOL347"/>
      <c r="BOM347"/>
      <c r="BON347"/>
      <c r="BOO347"/>
      <c r="BOP347"/>
      <c r="BOQ347"/>
      <c r="BOR347"/>
      <c r="BOS347"/>
      <c r="BOT347"/>
      <c r="BOU347"/>
      <c r="BOV347"/>
      <c r="BOW347"/>
      <c r="BOX347"/>
      <c r="BOY347"/>
      <c r="BOZ347"/>
      <c r="BPA347"/>
      <c r="BPB347"/>
      <c r="BPC347"/>
      <c r="BPD347"/>
      <c r="BPE347"/>
      <c r="BPF347"/>
      <c r="BPG347"/>
      <c r="BPH347"/>
      <c r="BPI347"/>
      <c r="BPJ347"/>
      <c r="BPK347"/>
      <c r="BPL347"/>
      <c r="BPM347"/>
      <c r="BPN347"/>
      <c r="BPO347"/>
      <c r="BPP347"/>
      <c r="BPQ347"/>
      <c r="BPR347"/>
      <c r="BPS347"/>
      <c r="BPT347"/>
      <c r="BPU347"/>
      <c r="BPV347"/>
      <c r="BPW347"/>
      <c r="BPX347"/>
      <c r="BPY347"/>
      <c r="BPZ347"/>
      <c r="BQA347"/>
      <c r="BQB347"/>
      <c r="BQC347"/>
      <c r="BQD347"/>
      <c r="BQE347"/>
      <c r="BQF347"/>
      <c r="BQG347"/>
      <c r="BQH347"/>
      <c r="BQI347"/>
      <c r="BQJ347"/>
      <c r="BQK347"/>
      <c r="BQL347"/>
      <c r="BQM347"/>
      <c r="BQN347"/>
      <c r="BQO347"/>
      <c r="BQP347"/>
      <c r="BQQ347"/>
      <c r="BQR347"/>
      <c r="BQS347"/>
      <c r="BQT347"/>
      <c r="BQU347"/>
      <c r="BQV347"/>
      <c r="BQW347"/>
      <c r="BQX347"/>
      <c r="BQY347"/>
      <c r="BQZ347"/>
      <c r="BRA347"/>
      <c r="BRB347"/>
      <c r="BRC347"/>
      <c r="BRD347"/>
      <c r="BRE347"/>
      <c r="BRF347"/>
      <c r="BRG347"/>
      <c r="BRH347"/>
      <c r="BRI347"/>
      <c r="BRJ347"/>
      <c r="BRK347"/>
      <c r="BRL347"/>
      <c r="BRM347"/>
      <c r="BRN347"/>
      <c r="BRO347"/>
      <c r="BRP347"/>
      <c r="BRQ347"/>
      <c r="BRR347"/>
      <c r="BRS347"/>
      <c r="BRT347"/>
      <c r="BRU347"/>
      <c r="BRV347"/>
      <c r="BRW347"/>
      <c r="BRX347"/>
      <c r="BRY347"/>
      <c r="BRZ347"/>
      <c r="BSA347"/>
      <c r="BSB347"/>
      <c r="BSC347"/>
      <c r="BSD347"/>
      <c r="BSE347"/>
      <c r="BSF347"/>
      <c r="BSG347"/>
      <c r="BSH347"/>
      <c r="BSI347"/>
      <c r="BSJ347"/>
      <c r="BSK347"/>
      <c r="BSL347"/>
      <c r="BSM347"/>
      <c r="BSN347"/>
      <c r="BSO347"/>
      <c r="BSP347"/>
      <c r="BSQ347"/>
      <c r="BSR347"/>
      <c r="BSS347"/>
      <c r="BST347"/>
      <c r="BSU347"/>
      <c r="BSV347"/>
      <c r="BSW347"/>
      <c r="BSX347"/>
      <c r="BSY347"/>
      <c r="BSZ347"/>
      <c r="BTA347"/>
      <c r="BTB347"/>
      <c r="BTC347"/>
      <c r="BTD347"/>
      <c r="BTE347"/>
      <c r="BTF347"/>
      <c r="BTG347"/>
      <c r="BTH347"/>
      <c r="BTI347"/>
      <c r="BTJ347"/>
      <c r="BTK347"/>
      <c r="BTL347"/>
      <c r="BTM347"/>
      <c r="BTN347"/>
      <c r="BTO347"/>
      <c r="BTP347"/>
      <c r="BTQ347"/>
      <c r="BTR347"/>
      <c r="BTS347"/>
      <c r="BTT347"/>
      <c r="BTU347"/>
      <c r="BTV347"/>
      <c r="BTW347"/>
      <c r="BTX347"/>
      <c r="BTY347"/>
      <c r="BTZ347"/>
      <c r="BUA347"/>
      <c r="BUB347"/>
      <c r="BUC347"/>
      <c r="BUD347"/>
      <c r="BUE347"/>
      <c r="BUF347"/>
      <c r="BUG347"/>
      <c r="BUH347"/>
      <c r="BUI347"/>
      <c r="BUJ347"/>
      <c r="BUK347"/>
      <c r="BUL347"/>
      <c r="BUM347"/>
      <c r="BUN347"/>
      <c r="BUO347"/>
      <c r="BUP347"/>
      <c r="BUQ347"/>
      <c r="BUR347"/>
      <c r="BUS347"/>
      <c r="BUT347"/>
      <c r="BUU347"/>
      <c r="BUV347"/>
      <c r="BUW347"/>
      <c r="BUX347"/>
      <c r="BUY347"/>
      <c r="BUZ347"/>
      <c r="BVA347"/>
      <c r="BVB347"/>
      <c r="BVC347"/>
      <c r="BVD347"/>
      <c r="BVE347"/>
      <c r="BVF347"/>
      <c r="BVG347"/>
      <c r="BVH347"/>
      <c r="BVI347"/>
      <c r="BVJ347"/>
      <c r="BVK347"/>
      <c r="BVL347"/>
      <c r="BVM347"/>
      <c r="BVN347"/>
      <c r="BVO347"/>
      <c r="BVP347"/>
      <c r="BVQ347"/>
      <c r="BVR347"/>
      <c r="BVS347"/>
      <c r="BVT347"/>
      <c r="BVU347"/>
      <c r="BVV347"/>
      <c r="BVW347"/>
      <c r="BVX347"/>
      <c r="BVY347"/>
      <c r="BVZ347"/>
      <c r="BWA347"/>
      <c r="BWB347"/>
      <c r="BWC347"/>
      <c r="BWD347"/>
      <c r="BWE347"/>
      <c r="BWF347"/>
      <c r="BWG347"/>
      <c r="BWH347"/>
      <c r="BWI347"/>
      <c r="BWJ347"/>
      <c r="BWK347"/>
      <c r="BWL347"/>
      <c r="BWM347"/>
      <c r="BWN347"/>
      <c r="BWO347"/>
      <c r="BWP347"/>
      <c r="BWQ347"/>
      <c r="BWR347"/>
      <c r="BWS347"/>
      <c r="BWT347"/>
      <c r="BWU347"/>
      <c r="BWV347"/>
      <c r="BWW347"/>
      <c r="BWX347"/>
      <c r="BWY347"/>
      <c r="BWZ347"/>
      <c r="BXA347"/>
      <c r="BXB347"/>
      <c r="BXC347"/>
      <c r="BXD347"/>
      <c r="BXE347"/>
      <c r="BXF347"/>
      <c r="BXG347"/>
      <c r="BXH347"/>
      <c r="BXI347"/>
      <c r="BXJ347"/>
      <c r="BXK347"/>
      <c r="BXL347"/>
      <c r="BXM347"/>
      <c r="BXN347"/>
      <c r="BXO347"/>
      <c r="BXP347"/>
      <c r="BXQ347"/>
      <c r="BXR347"/>
      <c r="BXS347"/>
      <c r="BXT347"/>
      <c r="BXU347"/>
      <c r="BXV347"/>
      <c r="BXW347"/>
      <c r="BXX347"/>
      <c r="BXY347"/>
      <c r="BXZ347"/>
      <c r="BYA347"/>
      <c r="BYB347"/>
      <c r="BYC347"/>
      <c r="BYD347"/>
      <c r="BYE347"/>
      <c r="BYF347"/>
      <c r="BYG347"/>
      <c r="BYH347"/>
      <c r="BYI347"/>
      <c r="BYJ347"/>
      <c r="BYK347"/>
      <c r="BYL347"/>
      <c r="BYM347"/>
      <c r="BYN347"/>
      <c r="BYO347"/>
      <c r="BYP347"/>
      <c r="BYQ347"/>
      <c r="BYR347"/>
      <c r="BYS347"/>
      <c r="BYT347"/>
      <c r="BYU347"/>
      <c r="BYV347"/>
      <c r="BYW347"/>
      <c r="BYX347"/>
      <c r="BYY347"/>
      <c r="BYZ347"/>
      <c r="BZA347"/>
      <c r="BZB347"/>
      <c r="BZC347"/>
      <c r="BZD347"/>
      <c r="BZE347"/>
      <c r="BZF347"/>
      <c r="BZG347"/>
      <c r="BZH347"/>
      <c r="BZI347"/>
      <c r="BZJ347"/>
      <c r="BZK347"/>
      <c r="BZL347"/>
      <c r="BZM347"/>
      <c r="BZN347"/>
      <c r="BZO347"/>
      <c r="BZP347"/>
      <c r="BZQ347"/>
      <c r="BZR347"/>
      <c r="BZS347"/>
      <c r="BZT347"/>
      <c r="BZU347"/>
      <c r="BZV347"/>
      <c r="BZW347"/>
      <c r="BZX347"/>
      <c r="BZY347"/>
      <c r="BZZ347"/>
      <c r="CAA347"/>
      <c r="CAB347"/>
      <c r="CAC347"/>
      <c r="CAD347"/>
      <c r="CAE347"/>
      <c r="CAF347"/>
      <c r="CAG347"/>
      <c r="CAH347"/>
      <c r="CAI347"/>
      <c r="CAJ347"/>
      <c r="CAK347"/>
      <c r="CAL347"/>
      <c r="CAM347"/>
      <c r="CAN347"/>
      <c r="CAO347"/>
      <c r="CAP347"/>
      <c r="CAQ347"/>
      <c r="CAR347"/>
      <c r="CAS347"/>
      <c r="CAT347"/>
      <c r="CAU347"/>
      <c r="CAV347"/>
      <c r="CAW347"/>
      <c r="CAX347"/>
      <c r="CAY347"/>
      <c r="CAZ347"/>
      <c r="CBA347"/>
      <c r="CBB347"/>
      <c r="CBC347"/>
      <c r="CBD347"/>
      <c r="CBE347"/>
      <c r="CBF347"/>
      <c r="CBG347"/>
      <c r="CBH347"/>
      <c r="CBI347"/>
      <c r="CBJ347"/>
      <c r="CBK347"/>
      <c r="CBL347"/>
      <c r="CBM347"/>
      <c r="CBN347"/>
      <c r="CBO347"/>
      <c r="CBP347"/>
      <c r="CBQ347"/>
      <c r="CBR347"/>
      <c r="CBS347"/>
      <c r="CBT347"/>
      <c r="CBU347"/>
      <c r="CBV347"/>
      <c r="CBW347"/>
      <c r="CBX347"/>
      <c r="CBY347"/>
      <c r="CBZ347"/>
      <c r="CCA347"/>
      <c r="CCB347"/>
      <c r="CCC347"/>
      <c r="CCD347"/>
      <c r="CCE347"/>
      <c r="CCF347"/>
      <c r="CCG347"/>
      <c r="CCH347"/>
      <c r="CCI347"/>
      <c r="CCJ347"/>
      <c r="CCK347"/>
      <c r="CCL347"/>
      <c r="CCM347"/>
      <c r="CCN347"/>
      <c r="CCO347"/>
      <c r="CCP347"/>
      <c r="CCQ347"/>
      <c r="CCR347"/>
      <c r="CCS347"/>
      <c r="CCT347"/>
      <c r="CCU347"/>
      <c r="CCV347"/>
      <c r="CCW347"/>
      <c r="CCX347"/>
      <c r="CCY347"/>
      <c r="CCZ347"/>
      <c r="CDA347"/>
      <c r="CDB347"/>
      <c r="CDC347"/>
      <c r="CDD347"/>
      <c r="CDE347"/>
      <c r="CDF347"/>
      <c r="CDG347"/>
      <c r="CDH347"/>
      <c r="CDI347"/>
      <c r="CDJ347"/>
      <c r="CDK347"/>
      <c r="CDL347"/>
      <c r="CDM347"/>
      <c r="CDN347"/>
      <c r="CDO347"/>
      <c r="CDP347"/>
      <c r="CDQ347"/>
      <c r="CDR347"/>
      <c r="CDS347"/>
      <c r="CDT347"/>
      <c r="CDU347"/>
      <c r="CDV347"/>
      <c r="CDW347"/>
      <c r="CDX347"/>
      <c r="CDY347"/>
      <c r="CDZ347"/>
      <c r="CEA347"/>
      <c r="CEB347"/>
      <c r="CEC347"/>
      <c r="CED347"/>
      <c r="CEE347"/>
      <c r="CEF347"/>
      <c r="CEG347"/>
      <c r="CEH347"/>
      <c r="CEI347"/>
      <c r="CEJ347"/>
      <c r="CEK347"/>
      <c r="CEL347"/>
      <c r="CEM347"/>
      <c r="CEN347"/>
      <c r="CEO347"/>
      <c r="CEP347"/>
      <c r="CEQ347"/>
      <c r="CER347"/>
      <c r="CES347"/>
      <c r="CET347"/>
      <c r="CEU347"/>
      <c r="CEV347"/>
      <c r="CEW347"/>
      <c r="CEX347"/>
      <c r="CEY347"/>
      <c r="CEZ347"/>
      <c r="CFA347"/>
      <c r="CFB347"/>
      <c r="CFC347"/>
      <c r="CFD347"/>
      <c r="CFE347"/>
      <c r="CFF347"/>
      <c r="CFG347"/>
      <c r="CFH347"/>
      <c r="CFI347"/>
      <c r="CFJ347"/>
      <c r="CFK347"/>
      <c r="CFL347"/>
      <c r="CFM347"/>
      <c r="CFN347"/>
      <c r="CFO347"/>
      <c r="CFP347"/>
      <c r="CFQ347"/>
      <c r="CFR347"/>
      <c r="CFS347"/>
      <c r="CFT347"/>
      <c r="CFU347"/>
      <c r="CFV347"/>
      <c r="CFW347"/>
      <c r="CFX347"/>
      <c r="CFY347"/>
      <c r="CFZ347"/>
      <c r="CGA347"/>
      <c r="CGB347"/>
      <c r="CGC347"/>
      <c r="CGD347"/>
      <c r="CGE347"/>
      <c r="CGF347"/>
      <c r="CGG347"/>
      <c r="CGH347"/>
      <c r="CGI347"/>
      <c r="CGJ347"/>
      <c r="CGK347"/>
      <c r="CGL347"/>
      <c r="CGM347"/>
      <c r="CGN347"/>
      <c r="CGO347"/>
      <c r="CGP347"/>
      <c r="CGQ347"/>
      <c r="CGR347"/>
      <c r="CGS347"/>
      <c r="CGT347"/>
      <c r="CGU347"/>
      <c r="CGV347"/>
      <c r="CGW347"/>
      <c r="CGX347"/>
      <c r="CGY347"/>
      <c r="CGZ347"/>
      <c r="CHA347"/>
      <c r="CHB347"/>
      <c r="CHC347"/>
      <c r="CHD347"/>
      <c r="CHE347"/>
      <c r="CHF347"/>
      <c r="CHG347"/>
      <c r="CHH347"/>
      <c r="CHI347"/>
      <c r="CHJ347"/>
      <c r="CHK347"/>
      <c r="CHL347"/>
      <c r="CHM347"/>
      <c r="CHN347"/>
      <c r="CHO347"/>
      <c r="CHP347"/>
      <c r="CHQ347"/>
      <c r="CHR347"/>
      <c r="CHS347"/>
      <c r="CHT347"/>
      <c r="CHU347"/>
      <c r="CHV347"/>
      <c r="CHW347"/>
      <c r="CHX347"/>
      <c r="CHY347"/>
      <c r="CHZ347"/>
      <c r="CIA347"/>
      <c r="CIB347"/>
      <c r="CIC347"/>
      <c r="CID347"/>
      <c r="CIE347"/>
      <c r="CIF347"/>
      <c r="CIG347"/>
      <c r="CIH347"/>
      <c r="CII347"/>
      <c r="CIJ347"/>
      <c r="CIK347"/>
      <c r="CIL347"/>
      <c r="CIM347"/>
      <c r="CIN347"/>
      <c r="CIO347"/>
      <c r="CIP347"/>
      <c r="CIQ347"/>
      <c r="CIR347"/>
      <c r="CIS347"/>
      <c r="CIT347"/>
      <c r="CIU347"/>
      <c r="CIV347"/>
      <c r="CIW347"/>
      <c r="CIX347"/>
      <c r="CIY347"/>
      <c r="CIZ347"/>
      <c r="CJA347"/>
      <c r="CJB347"/>
      <c r="CJC347"/>
      <c r="CJD347"/>
      <c r="CJE347"/>
      <c r="CJF347"/>
      <c r="CJG347"/>
      <c r="CJH347"/>
      <c r="CJI347"/>
      <c r="CJJ347"/>
      <c r="CJK347"/>
      <c r="CJL347"/>
      <c r="CJM347"/>
      <c r="CJN347"/>
      <c r="CJO347"/>
      <c r="CJP347"/>
      <c r="CJQ347"/>
      <c r="CJR347"/>
      <c r="CJS347"/>
      <c r="CJT347"/>
      <c r="CJU347"/>
      <c r="CJV347"/>
      <c r="CJW347"/>
      <c r="CJX347"/>
      <c r="CJY347"/>
      <c r="CJZ347"/>
      <c r="CKA347"/>
      <c r="CKB347"/>
      <c r="CKC347"/>
      <c r="CKD347"/>
      <c r="CKE347"/>
      <c r="CKF347"/>
      <c r="CKG347"/>
      <c r="CKH347"/>
      <c r="CKI347"/>
      <c r="CKJ347"/>
      <c r="CKK347"/>
      <c r="CKL347"/>
      <c r="CKM347"/>
      <c r="CKN347"/>
      <c r="CKO347"/>
      <c r="CKP347"/>
      <c r="CKQ347"/>
      <c r="CKR347"/>
      <c r="CKS347"/>
      <c r="CKT347"/>
      <c r="CKU347"/>
      <c r="CKV347"/>
      <c r="CKW347"/>
      <c r="CKX347"/>
      <c r="CKY347"/>
      <c r="CKZ347"/>
      <c r="CLA347"/>
      <c r="CLB347"/>
      <c r="CLC347"/>
      <c r="CLD347"/>
      <c r="CLE347"/>
      <c r="CLF347"/>
      <c r="CLG347"/>
      <c r="CLH347"/>
      <c r="CLI347"/>
      <c r="CLJ347"/>
      <c r="CLK347"/>
      <c r="CLL347"/>
      <c r="CLM347"/>
      <c r="CLN347"/>
      <c r="CLO347"/>
      <c r="CLP347"/>
      <c r="CLQ347"/>
      <c r="CLR347"/>
      <c r="CLS347"/>
      <c r="CLT347"/>
      <c r="CLU347"/>
      <c r="CLV347"/>
      <c r="CLW347"/>
      <c r="CLX347"/>
      <c r="CLY347"/>
      <c r="CLZ347"/>
      <c r="CMA347"/>
      <c r="CMB347"/>
      <c r="CMC347"/>
      <c r="CMD347"/>
      <c r="CME347"/>
      <c r="CMF347"/>
      <c r="CMG347"/>
      <c r="CMH347"/>
      <c r="CMI347"/>
      <c r="CMJ347"/>
      <c r="CMK347"/>
      <c r="CML347"/>
      <c r="CMM347"/>
      <c r="CMN347"/>
      <c r="CMO347"/>
      <c r="CMP347"/>
      <c r="CMQ347"/>
      <c r="CMR347"/>
      <c r="CMS347"/>
      <c r="CMT347"/>
      <c r="CMU347"/>
      <c r="CMV347"/>
      <c r="CMW347"/>
      <c r="CMX347"/>
      <c r="CMY347"/>
      <c r="CMZ347"/>
      <c r="CNA347"/>
      <c r="CNB347"/>
      <c r="CNC347"/>
      <c r="CND347"/>
      <c r="CNE347"/>
      <c r="CNF347"/>
      <c r="CNG347"/>
      <c r="CNH347"/>
      <c r="CNI347"/>
      <c r="CNJ347"/>
      <c r="CNK347"/>
      <c r="CNL347"/>
      <c r="CNM347"/>
      <c r="CNN347"/>
      <c r="CNO347"/>
      <c r="CNP347"/>
      <c r="CNQ347"/>
      <c r="CNR347"/>
      <c r="CNS347"/>
      <c r="CNT347"/>
      <c r="CNU347"/>
      <c r="CNV347"/>
      <c r="CNW347"/>
      <c r="CNX347"/>
      <c r="CNY347"/>
      <c r="CNZ347"/>
      <c r="COA347"/>
      <c r="COB347"/>
      <c r="COC347"/>
      <c r="COD347"/>
      <c r="COE347"/>
      <c r="COF347"/>
      <c r="COG347"/>
      <c r="COH347"/>
      <c r="COI347"/>
      <c r="COJ347"/>
      <c r="COK347"/>
      <c r="COL347"/>
      <c r="COM347"/>
      <c r="CON347"/>
      <c r="COO347"/>
      <c r="COP347"/>
      <c r="COQ347"/>
      <c r="COR347"/>
      <c r="COS347"/>
      <c r="COT347"/>
      <c r="COU347"/>
      <c r="COV347"/>
      <c r="COW347"/>
      <c r="COX347"/>
      <c r="COY347"/>
      <c r="COZ347"/>
      <c r="CPA347"/>
      <c r="CPB347"/>
      <c r="CPC347"/>
      <c r="CPD347"/>
      <c r="CPE347"/>
      <c r="CPF347"/>
      <c r="CPG347"/>
      <c r="CPH347"/>
      <c r="CPI347"/>
      <c r="CPJ347"/>
      <c r="CPK347"/>
      <c r="CPL347"/>
      <c r="CPM347"/>
      <c r="CPN347"/>
      <c r="CPO347"/>
      <c r="CPP347"/>
      <c r="CPQ347"/>
      <c r="CPR347"/>
      <c r="CPS347"/>
      <c r="CPT347"/>
      <c r="CPU347"/>
      <c r="CPV347"/>
      <c r="CPW347"/>
      <c r="CPX347"/>
      <c r="CPY347"/>
      <c r="CPZ347"/>
      <c r="CQA347"/>
      <c r="CQB347"/>
      <c r="CQC347"/>
      <c r="CQD347"/>
      <c r="CQE347"/>
      <c r="CQF347"/>
      <c r="CQG347"/>
      <c r="CQH347"/>
      <c r="CQI347"/>
      <c r="CQJ347"/>
      <c r="CQK347"/>
      <c r="CQL347"/>
      <c r="CQM347"/>
      <c r="CQN347"/>
      <c r="CQO347"/>
      <c r="CQP347"/>
      <c r="CQQ347"/>
      <c r="CQR347"/>
      <c r="CQS347"/>
      <c r="CQT347"/>
      <c r="CQU347"/>
      <c r="CQV347"/>
      <c r="CQW347"/>
      <c r="CQX347"/>
      <c r="CQY347"/>
      <c r="CQZ347"/>
      <c r="CRA347"/>
      <c r="CRB347"/>
      <c r="CRC347"/>
      <c r="CRD347"/>
      <c r="CRE347"/>
      <c r="CRF347"/>
      <c r="CRG347"/>
      <c r="CRH347"/>
      <c r="CRI347"/>
      <c r="CRJ347"/>
      <c r="CRK347"/>
      <c r="CRL347"/>
      <c r="CRM347"/>
      <c r="CRN347"/>
      <c r="CRO347"/>
      <c r="CRP347"/>
      <c r="CRQ347"/>
      <c r="CRR347"/>
      <c r="CRS347"/>
      <c r="CRT347"/>
      <c r="CRU347"/>
      <c r="CRV347"/>
      <c r="CRW347"/>
      <c r="CRX347"/>
      <c r="CRY347"/>
      <c r="CRZ347"/>
      <c r="CSA347"/>
      <c r="CSB347"/>
      <c r="CSC347"/>
      <c r="CSD347"/>
      <c r="CSE347"/>
      <c r="CSF347"/>
      <c r="CSG347"/>
      <c r="CSH347"/>
      <c r="CSI347"/>
      <c r="CSJ347"/>
      <c r="CSK347"/>
      <c r="CSL347"/>
      <c r="CSM347"/>
      <c r="CSN347"/>
      <c r="CSO347"/>
      <c r="CSP347"/>
      <c r="CSQ347"/>
      <c r="CSR347"/>
      <c r="CSS347"/>
      <c r="CST347"/>
      <c r="CSU347"/>
      <c r="CSV347"/>
      <c r="CSW347"/>
      <c r="CSX347"/>
      <c r="CSY347"/>
      <c r="CSZ347"/>
      <c r="CTA347"/>
      <c r="CTB347"/>
      <c r="CTC347"/>
      <c r="CTD347"/>
      <c r="CTE347"/>
      <c r="CTF347"/>
      <c r="CTG347"/>
      <c r="CTH347"/>
      <c r="CTI347"/>
      <c r="CTJ347"/>
      <c r="CTK347"/>
      <c r="CTL347"/>
      <c r="CTM347"/>
      <c r="CTN347"/>
      <c r="CTO347"/>
      <c r="CTP347"/>
      <c r="CTQ347"/>
      <c r="CTR347"/>
      <c r="CTS347"/>
      <c r="CTT347"/>
      <c r="CTU347"/>
      <c r="CTV347"/>
      <c r="CTW347"/>
      <c r="CTX347"/>
      <c r="CTY347"/>
      <c r="CTZ347"/>
      <c r="CUA347"/>
      <c r="CUB347"/>
      <c r="CUC347"/>
      <c r="CUD347"/>
      <c r="CUE347"/>
      <c r="CUF347"/>
      <c r="CUG347"/>
      <c r="CUH347"/>
      <c r="CUI347"/>
      <c r="CUJ347"/>
      <c r="CUK347"/>
      <c r="CUL347"/>
      <c r="CUM347"/>
      <c r="CUN347"/>
      <c r="CUO347"/>
      <c r="CUP347"/>
      <c r="CUQ347"/>
      <c r="CUR347"/>
      <c r="CUS347"/>
      <c r="CUT347"/>
      <c r="CUU347"/>
      <c r="CUV347"/>
      <c r="CUW347"/>
      <c r="CUX347"/>
      <c r="CUY347"/>
      <c r="CUZ347"/>
      <c r="CVA347"/>
      <c r="CVB347"/>
      <c r="CVC347"/>
      <c r="CVD347"/>
      <c r="CVE347"/>
      <c r="CVF347"/>
      <c r="CVG347"/>
      <c r="CVH347"/>
      <c r="CVI347"/>
      <c r="CVJ347"/>
      <c r="CVK347"/>
      <c r="CVL347"/>
      <c r="CVM347"/>
      <c r="CVN347"/>
      <c r="CVO347"/>
      <c r="CVP347"/>
      <c r="CVQ347"/>
      <c r="CVR347"/>
      <c r="CVS347"/>
      <c r="CVT347"/>
      <c r="CVU347"/>
      <c r="CVV347"/>
      <c r="CVW347"/>
      <c r="CVX347"/>
      <c r="CVY347"/>
      <c r="CVZ347"/>
      <c r="CWA347"/>
      <c r="CWB347"/>
      <c r="CWC347"/>
      <c r="CWD347"/>
      <c r="CWE347"/>
      <c r="CWF347"/>
      <c r="CWG347"/>
      <c r="CWH347"/>
      <c r="CWI347"/>
      <c r="CWJ347"/>
      <c r="CWK347"/>
      <c r="CWL347"/>
      <c r="CWM347"/>
      <c r="CWN347"/>
      <c r="CWO347"/>
      <c r="CWP347"/>
      <c r="CWQ347"/>
      <c r="CWR347"/>
      <c r="CWS347"/>
      <c r="CWT347"/>
      <c r="CWU347"/>
      <c r="CWV347"/>
      <c r="CWW347"/>
      <c r="CWX347"/>
      <c r="CWY347"/>
      <c r="CWZ347"/>
      <c r="CXA347"/>
      <c r="CXB347"/>
      <c r="CXC347"/>
      <c r="CXD347"/>
      <c r="CXE347"/>
      <c r="CXF347"/>
      <c r="CXG347"/>
      <c r="CXH347"/>
      <c r="CXI347"/>
      <c r="CXJ347"/>
      <c r="CXK347"/>
      <c r="CXL347"/>
      <c r="CXM347"/>
      <c r="CXN347"/>
      <c r="CXO347"/>
      <c r="CXP347"/>
      <c r="CXQ347"/>
      <c r="CXR347"/>
      <c r="CXS347"/>
      <c r="CXT347"/>
      <c r="CXU347"/>
      <c r="CXV347"/>
      <c r="CXW347"/>
      <c r="CXX347"/>
      <c r="CXY347"/>
      <c r="CXZ347"/>
      <c r="CYA347"/>
      <c r="CYB347"/>
      <c r="CYC347"/>
      <c r="CYD347"/>
      <c r="CYE347"/>
      <c r="CYF347"/>
      <c r="CYG347"/>
      <c r="CYH347"/>
      <c r="CYI347"/>
      <c r="CYJ347"/>
      <c r="CYK347"/>
      <c r="CYL347"/>
      <c r="CYM347"/>
      <c r="CYN347"/>
      <c r="CYO347"/>
      <c r="CYP347"/>
      <c r="CYQ347"/>
      <c r="CYR347"/>
      <c r="CYS347"/>
      <c r="CYT347"/>
      <c r="CYU347"/>
      <c r="CYV347"/>
      <c r="CYW347"/>
      <c r="CYX347"/>
      <c r="CYY347"/>
      <c r="CYZ347"/>
      <c r="CZA347"/>
      <c r="CZB347"/>
      <c r="CZC347"/>
      <c r="CZD347"/>
      <c r="CZE347"/>
      <c r="CZF347"/>
      <c r="CZG347"/>
      <c r="CZH347"/>
      <c r="CZI347"/>
      <c r="CZJ347"/>
      <c r="CZK347"/>
      <c r="CZL347"/>
      <c r="CZM347"/>
      <c r="CZN347"/>
      <c r="CZO347"/>
      <c r="CZP347"/>
      <c r="CZQ347"/>
      <c r="CZR347"/>
      <c r="CZS347"/>
      <c r="CZT347"/>
      <c r="CZU347"/>
      <c r="CZV347"/>
      <c r="CZW347"/>
      <c r="CZX347"/>
      <c r="CZY347"/>
      <c r="CZZ347"/>
      <c r="DAA347"/>
      <c r="DAB347"/>
      <c r="DAC347"/>
      <c r="DAD347"/>
      <c r="DAE347"/>
      <c r="DAF347"/>
      <c r="DAG347"/>
      <c r="DAH347"/>
      <c r="DAI347"/>
      <c r="DAJ347"/>
      <c r="DAK347"/>
      <c r="DAL347"/>
      <c r="DAM347"/>
      <c r="DAN347"/>
      <c r="DAO347"/>
      <c r="DAP347"/>
      <c r="DAQ347"/>
      <c r="DAR347"/>
      <c r="DAS347"/>
      <c r="DAT347"/>
      <c r="DAU347"/>
      <c r="DAV347"/>
      <c r="DAW347"/>
      <c r="DAX347"/>
      <c r="DAY347"/>
      <c r="DAZ347"/>
      <c r="DBA347"/>
      <c r="DBB347"/>
      <c r="DBC347"/>
      <c r="DBD347"/>
      <c r="DBE347"/>
      <c r="DBF347"/>
      <c r="DBG347"/>
      <c r="DBH347"/>
      <c r="DBI347"/>
      <c r="DBJ347"/>
      <c r="DBK347"/>
      <c r="DBL347"/>
      <c r="DBM347"/>
      <c r="DBN347"/>
      <c r="DBO347"/>
      <c r="DBP347"/>
      <c r="DBQ347"/>
      <c r="DBR347"/>
      <c r="DBS347"/>
      <c r="DBT347"/>
      <c r="DBU347"/>
      <c r="DBV347"/>
      <c r="DBW347"/>
      <c r="DBX347"/>
      <c r="DBY347"/>
      <c r="DBZ347"/>
      <c r="DCA347"/>
      <c r="DCB347"/>
      <c r="DCC347"/>
      <c r="DCD347"/>
      <c r="DCE347"/>
      <c r="DCF347"/>
      <c r="DCG347"/>
      <c r="DCH347"/>
      <c r="DCI347"/>
      <c r="DCJ347"/>
      <c r="DCK347"/>
      <c r="DCL347"/>
      <c r="DCM347"/>
      <c r="DCN347"/>
      <c r="DCO347"/>
      <c r="DCP347"/>
      <c r="DCQ347"/>
      <c r="DCR347"/>
      <c r="DCS347"/>
      <c r="DCT347"/>
      <c r="DCU347"/>
      <c r="DCV347"/>
      <c r="DCW347"/>
      <c r="DCX347"/>
      <c r="DCY347"/>
      <c r="DCZ347"/>
      <c r="DDA347"/>
      <c r="DDB347"/>
      <c r="DDC347"/>
      <c r="DDD347"/>
      <c r="DDE347"/>
      <c r="DDF347"/>
      <c r="DDG347"/>
      <c r="DDH347"/>
      <c r="DDI347"/>
      <c r="DDJ347"/>
      <c r="DDK347"/>
      <c r="DDL347"/>
      <c r="DDM347"/>
      <c r="DDN347"/>
      <c r="DDO347"/>
      <c r="DDP347"/>
      <c r="DDQ347"/>
      <c r="DDR347"/>
      <c r="DDS347"/>
      <c r="DDT347"/>
      <c r="DDU347"/>
      <c r="DDV347"/>
      <c r="DDW347"/>
      <c r="DDX347"/>
      <c r="DDY347"/>
      <c r="DDZ347"/>
      <c r="DEA347"/>
      <c r="DEB347"/>
      <c r="DEC347"/>
      <c r="DED347"/>
      <c r="DEE347"/>
      <c r="DEF347"/>
      <c r="DEG347"/>
      <c r="DEH347"/>
      <c r="DEI347"/>
      <c r="DEJ347"/>
      <c r="DEK347"/>
      <c r="DEL347"/>
      <c r="DEM347"/>
      <c r="DEN347"/>
      <c r="DEO347"/>
      <c r="DEP347"/>
      <c r="DEQ347"/>
      <c r="DER347"/>
      <c r="DES347"/>
      <c r="DET347"/>
      <c r="DEU347"/>
    </row>
    <row r="348" spans="1:2855" s="37" customFormat="1" ht="15">
      <c r="A348" s="58" t="s">
        <v>42</v>
      </c>
      <c r="B348" s="59"/>
      <c r="C348" s="59"/>
      <c r="D348" s="58" t="s">
        <v>43</v>
      </c>
      <c r="E348" s="60" t="s">
        <v>154</v>
      </c>
      <c r="F348" s="61">
        <v>0</v>
      </c>
      <c r="G348" s="62">
        <v>0</v>
      </c>
      <c r="H348" s="62">
        <f t="shared" si="18"/>
        <v>0</v>
      </c>
      <c r="I348" s="67">
        <f t="shared" si="19"/>
        <v>0</v>
      </c>
      <c r="J348" s="62">
        <f>J349</f>
        <v>26428.15</v>
      </c>
      <c r="K348" s="45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  <c r="IQ348"/>
      <c r="IR348"/>
      <c r="IS348"/>
      <c r="IT348"/>
      <c r="IU348"/>
      <c r="IV348"/>
      <c r="IW348"/>
      <c r="IX348"/>
      <c r="IY348"/>
      <c r="IZ348"/>
      <c r="JA348"/>
      <c r="JB348"/>
      <c r="JC348"/>
      <c r="JD348"/>
      <c r="JE348"/>
      <c r="JF348"/>
      <c r="JG348"/>
      <c r="JH348"/>
      <c r="JI348"/>
      <c r="JJ348"/>
      <c r="JK348"/>
      <c r="JL348"/>
      <c r="JM348"/>
      <c r="JN348"/>
      <c r="JO348"/>
      <c r="JP348"/>
      <c r="JQ348"/>
      <c r="JR348"/>
      <c r="JS348"/>
      <c r="JT348"/>
      <c r="JU348"/>
      <c r="JV348"/>
      <c r="JW348"/>
      <c r="JX348"/>
      <c r="JY348"/>
      <c r="JZ348"/>
      <c r="KA348"/>
      <c r="KB348"/>
      <c r="KC348"/>
      <c r="KD348"/>
      <c r="KE348"/>
      <c r="KF348"/>
      <c r="KG348"/>
      <c r="KH348"/>
      <c r="KI348"/>
      <c r="KJ348"/>
      <c r="KK348"/>
      <c r="KL348"/>
      <c r="KM348"/>
      <c r="KN348"/>
      <c r="KO348"/>
      <c r="KP348"/>
      <c r="KQ348"/>
      <c r="KR348"/>
      <c r="KS348"/>
      <c r="KT348"/>
      <c r="KU348"/>
      <c r="KV348"/>
      <c r="KW348"/>
      <c r="KX348"/>
      <c r="KY348"/>
      <c r="KZ348"/>
      <c r="LA348"/>
      <c r="LB348"/>
      <c r="LC348"/>
      <c r="LD348"/>
      <c r="LE348"/>
      <c r="LF348"/>
      <c r="LG348"/>
      <c r="LH348"/>
      <c r="LI348"/>
      <c r="LJ348"/>
      <c r="LK348"/>
      <c r="LL348"/>
      <c r="LM348"/>
      <c r="LN348"/>
      <c r="LO348"/>
      <c r="LP348"/>
      <c r="LQ348"/>
      <c r="LR348"/>
      <c r="LS348"/>
      <c r="LT348"/>
      <c r="LU348"/>
      <c r="LV348"/>
      <c r="LW348"/>
      <c r="LX348"/>
      <c r="LY348"/>
      <c r="LZ348"/>
      <c r="MA348"/>
      <c r="MB348"/>
      <c r="MC348"/>
      <c r="MD348"/>
      <c r="ME348"/>
      <c r="MF348"/>
      <c r="MG348"/>
      <c r="MH348"/>
      <c r="MI348"/>
      <c r="MJ348"/>
      <c r="MK348"/>
      <c r="ML348"/>
      <c r="MM348"/>
      <c r="MN348"/>
      <c r="MO348"/>
      <c r="MP348"/>
      <c r="MQ348"/>
      <c r="MR348"/>
      <c r="MS348"/>
      <c r="MT348"/>
      <c r="MU348"/>
      <c r="MV348"/>
      <c r="MW348"/>
      <c r="MX348"/>
      <c r="MY348"/>
      <c r="MZ348"/>
      <c r="NA348"/>
      <c r="NB348"/>
      <c r="NC348"/>
      <c r="ND348"/>
      <c r="NE348"/>
      <c r="NF348"/>
      <c r="NG348"/>
      <c r="NH348"/>
      <c r="NI348"/>
      <c r="NJ348"/>
      <c r="NK348"/>
      <c r="NL348"/>
      <c r="NM348"/>
      <c r="NN348"/>
      <c r="NO348"/>
      <c r="NP348"/>
      <c r="NQ348"/>
      <c r="NR348"/>
      <c r="NS348"/>
      <c r="NT348"/>
      <c r="NU348"/>
      <c r="NV348"/>
      <c r="NW348"/>
      <c r="NX348"/>
      <c r="NY348"/>
      <c r="NZ348"/>
      <c r="OA348"/>
      <c r="OB348"/>
      <c r="OC348"/>
      <c r="OD348"/>
      <c r="OE348"/>
      <c r="OF348"/>
      <c r="OG348"/>
      <c r="OH348"/>
      <c r="OI348"/>
      <c r="OJ348"/>
      <c r="OK348"/>
      <c r="OL348"/>
      <c r="OM348"/>
      <c r="ON348"/>
      <c r="OO348"/>
      <c r="OP348"/>
      <c r="OQ348"/>
      <c r="OR348"/>
      <c r="OS348"/>
      <c r="OT348"/>
      <c r="OU348"/>
      <c r="OV348"/>
      <c r="OW348"/>
      <c r="OX348"/>
      <c r="OY348"/>
      <c r="OZ348"/>
      <c r="PA348"/>
      <c r="PB348"/>
      <c r="PC348"/>
      <c r="PD348"/>
      <c r="PE348"/>
      <c r="PF348"/>
      <c r="PG348"/>
      <c r="PH348"/>
      <c r="PI348"/>
      <c r="PJ348"/>
      <c r="PK348"/>
      <c r="PL348"/>
      <c r="PM348"/>
      <c r="PN348"/>
      <c r="PO348"/>
      <c r="PP348"/>
      <c r="PQ348"/>
      <c r="PR348"/>
      <c r="PS348"/>
      <c r="PT348"/>
      <c r="PU348"/>
      <c r="PV348"/>
      <c r="PW348"/>
      <c r="PX348"/>
      <c r="PY348"/>
      <c r="PZ348"/>
      <c r="QA348"/>
      <c r="QB348"/>
      <c r="QC348"/>
      <c r="QD348"/>
      <c r="QE348"/>
      <c r="QF348"/>
      <c r="QG348"/>
      <c r="QH348"/>
      <c r="QI348"/>
      <c r="QJ348"/>
      <c r="QK348"/>
      <c r="QL348"/>
      <c r="QM348"/>
      <c r="QN348"/>
      <c r="QO348"/>
      <c r="QP348"/>
      <c r="QQ348"/>
      <c r="QR348"/>
      <c r="QS348"/>
      <c r="QT348"/>
      <c r="QU348"/>
      <c r="QV348"/>
      <c r="QW348"/>
      <c r="QX348"/>
      <c r="QY348"/>
      <c r="QZ348"/>
      <c r="RA348"/>
      <c r="RB348"/>
      <c r="RC348"/>
      <c r="RD348"/>
      <c r="RE348"/>
      <c r="RF348"/>
      <c r="RG348"/>
      <c r="RH348"/>
      <c r="RI348"/>
      <c r="RJ348"/>
      <c r="RK348"/>
      <c r="RL348"/>
      <c r="RM348"/>
      <c r="RN348"/>
      <c r="RO348"/>
      <c r="RP348"/>
      <c r="RQ348"/>
      <c r="RR348"/>
      <c r="RS348"/>
      <c r="RT348"/>
      <c r="RU348"/>
      <c r="RV348"/>
      <c r="RW348"/>
      <c r="RX348"/>
      <c r="RY348"/>
      <c r="RZ348"/>
      <c r="SA348"/>
      <c r="SB348"/>
      <c r="SC348"/>
      <c r="SD348"/>
      <c r="SE348"/>
      <c r="SF348"/>
      <c r="SG348"/>
      <c r="SH348"/>
      <c r="SI348"/>
      <c r="SJ348"/>
      <c r="SK348"/>
      <c r="SL348"/>
      <c r="SM348"/>
      <c r="SN348"/>
      <c r="SO348"/>
      <c r="SP348"/>
      <c r="SQ348"/>
      <c r="SR348"/>
      <c r="SS348"/>
      <c r="ST348"/>
      <c r="SU348"/>
      <c r="SV348"/>
      <c r="SW348"/>
      <c r="SX348"/>
      <c r="SY348"/>
      <c r="SZ348"/>
      <c r="TA348"/>
      <c r="TB348"/>
      <c r="TC348"/>
      <c r="TD348"/>
      <c r="TE348"/>
      <c r="TF348"/>
      <c r="TG348"/>
      <c r="TH348"/>
      <c r="TI348"/>
      <c r="TJ348"/>
      <c r="TK348"/>
      <c r="TL348"/>
      <c r="TM348"/>
      <c r="TN348"/>
      <c r="TO348"/>
      <c r="TP348"/>
      <c r="TQ348"/>
      <c r="TR348"/>
      <c r="TS348"/>
      <c r="TT348"/>
      <c r="TU348"/>
      <c r="TV348"/>
      <c r="TW348"/>
      <c r="TX348"/>
      <c r="TY348"/>
      <c r="TZ348"/>
      <c r="UA348"/>
      <c r="UB348"/>
      <c r="UC348"/>
      <c r="UD348"/>
      <c r="UE348"/>
      <c r="UF348"/>
      <c r="UG348"/>
      <c r="UH348"/>
      <c r="UI348"/>
      <c r="UJ348"/>
      <c r="UK348"/>
      <c r="UL348"/>
      <c r="UM348"/>
      <c r="UN348"/>
      <c r="UO348"/>
      <c r="UP348"/>
      <c r="UQ348"/>
      <c r="UR348"/>
      <c r="US348"/>
      <c r="UT348"/>
      <c r="UU348"/>
      <c r="UV348"/>
      <c r="UW348"/>
      <c r="UX348"/>
      <c r="UY348"/>
      <c r="UZ348"/>
      <c r="VA348"/>
      <c r="VB348"/>
      <c r="VC348"/>
      <c r="VD348"/>
      <c r="VE348"/>
      <c r="VF348"/>
      <c r="VG348"/>
      <c r="VH348"/>
      <c r="VI348"/>
      <c r="VJ348"/>
      <c r="VK348"/>
      <c r="VL348"/>
      <c r="VM348"/>
      <c r="VN348"/>
      <c r="VO348"/>
      <c r="VP348"/>
      <c r="VQ348"/>
      <c r="VR348"/>
      <c r="VS348"/>
      <c r="VT348"/>
      <c r="VU348"/>
      <c r="VV348"/>
      <c r="VW348"/>
      <c r="VX348"/>
      <c r="VY348"/>
      <c r="VZ348"/>
      <c r="WA348"/>
      <c r="WB348"/>
      <c r="WC348"/>
      <c r="WD348"/>
      <c r="WE348"/>
      <c r="WF348"/>
      <c r="WG348"/>
      <c r="WH348"/>
      <c r="WI348"/>
      <c r="WJ348"/>
      <c r="WK348"/>
      <c r="WL348"/>
      <c r="WM348"/>
      <c r="WN348"/>
      <c r="WO348"/>
      <c r="WP348"/>
      <c r="WQ348"/>
      <c r="WR348"/>
      <c r="WS348"/>
      <c r="WT348"/>
      <c r="WU348"/>
      <c r="WV348"/>
      <c r="WW348"/>
      <c r="WX348"/>
      <c r="WY348"/>
      <c r="WZ348"/>
      <c r="XA348"/>
      <c r="XB348"/>
      <c r="XC348"/>
      <c r="XD348"/>
      <c r="XE348"/>
      <c r="XF348"/>
      <c r="XG348"/>
      <c r="XH348"/>
      <c r="XI348"/>
      <c r="XJ348"/>
      <c r="XK348"/>
      <c r="XL348"/>
      <c r="XM348"/>
      <c r="XN348"/>
      <c r="XO348"/>
      <c r="XP348"/>
      <c r="XQ348"/>
      <c r="XR348"/>
      <c r="XS348"/>
      <c r="XT348"/>
      <c r="XU348"/>
      <c r="XV348"/>
      <c r="XW348"/>
      <c r="XX348"/>
      <c r="XY348"/>
      <c r="XZ348"/>
      <c r="YA348"/>
      <c r="YB348"/>
      <c r="YC348"/>
      <c r="YD348"/>
      <c r="YE348"/>
      <c r="YF348"/>
      <c r="YG348"/>
      <c r="YH348"/>
      <c r="YI348"/>
      <c r="YJ348"/>
      <c r="YK348"/>
      <c r="YL348"/>
      <c r="YM348"/>
      <c r="YN348"/>
      <c r="YO348"/>
      <c r="YP348"/>
      <c r="YQ348"/>
      <c r="YR348"/>
      <c r="YS348"/>
      <c r="YT348"/>
      <c r="YU348"/>
      <c r="YV348"/>
      <c r="YW348"/>
      <c r="YX348"/>
      <c r="YY348"/>
      <c r="YZ348"/>
      <c r="ZA348"/>
      <c r="ZB348"/>
      <c r="ZC348"/>
      <c r="ZD348"/>
      <c r="ZE348"/>
      <c r="ZF348"/>
      <c r="ZG348"/>
      <c r="ZH348"/>
      <c r="ZI348"/>
      <c r="ZJ348"/>
      <c r="ZK348"/>
      <c r="ZL348"/>
      <c r="ZM348"/>
      <c r="ZN348"/>
      <c r="ZO348"/>
      <c r="ZP348"/>
      <c r="ZQ348"/>
      <c r="ZR348"/>
      <c r="ZS348"/>
      <c r="ZT348"/>
      <c r="ZU348"/>
      <c r="ZV348"/>
      <c r="ZW348"/>
      <c r="ZX348"/>
      <c r="ZY348"/>
      <c r="ZZ348"/>
      <c r="AAA348"/>
      <c r="AAB348"/>
      <c r="AAC348"/>
      <c r="AAD348"/>
      <c r="AAE348"/>
      <c r="AAF348"/>
      <c r="AAG348"/>
      <c r="AAH348"/>
      <c r="AAI348"/>
      <c r="AAJ348"/>
      <c r="AAK348"/>
      <c r="AAL348"/>
      <c r="AAM348"/>
      <c r="AAN348"/>
      <c r="AAO348"/>
      <c r="AAP348"/>
      <c r="AAQ348"/>
      <c r="AAR348"/>
      <c r="AAS348"/>
      <c r="AAT348"/>
      <c r="AAU348"/>
      <c r="AAV348"/>
      <c r="AAW348"/>
      <c r="AAX348"/>
      <c r="AAY348"/>
      <c r="AAZ348"/>
      <c r="ABA348"/>
      <c r="ABB348"/>
      <c r="ABC348"/>
      <c r="ABD348"/>
      <c r="ABE348"/>
      <c r="ABF348"/>
      <c r="ABG348"/>
      <c r="ABH348"/>
      <c r="ABI348"/>
      <c r="ABJ348"/>
      <c r="ABK348"/>
      <c r="ABL348"/>
      <c r="ABM348"/>
      <c r="ABN348"/>
      <c r="ABO348"/>
      <c r="ABP348"/>
      <c r="ABQ348"/>
      <c r="ABR348"/>
      <c r="ABS348"/>
      <c r="ABT348"/>
      <c r="ABU348"/>
      <c r="ABV348"/>
      <c r="ABW348"/>
      <c r="ABX348"/>
      <c r="ABY348"/>
      <c r="ABZ348"/>
      <c r="ACA348"/>
      <c r="ACB348"/>
      <c r="ACC348"/>
      <c r="ACD348"/>
      <c r="ACE348"/>
      <c r="ACF348"/>
      <c r="ACG348"/>
      <c r="ACH348"/>
      <c r="ACI348"/>
      <c r="ACJ348"/>
      <c r="ACK348"/>
      <c r="ACL348"/>
      <c r="ACM348"/>
      <c r="ACN348"/>
      <c r="ACO348"/>
      <c r="ACP348"/>
      <c r="ACQ348"/>
      <c r="ACR348"/>
      <c r="ACS348"/>
      <c r="ACT348"/>
      <c r="ACU348"/>
      <c r="ACV348"/>
      <c r="ACW348"/>
      <c r="ACX348"/>
      <c r="ACY348"/>
      <c r="ACZ348"/>
      <c r="ADA348"/>
      <c r="ADB348"/>
      <c r="ADC348"/>
      <c r="ADD348"/>
      <c r="ADE348"/>
      <c r="ADF348"/>
      <c r="ADG348"/>
      <c r="ADH348"/>
      <c r="ADI348"/>
      <c r="ADJ348"/>
      <c r="ADK348"/>
      <c r="ADL348"/>
      <c r="ADM348"/>
      <c r="ADN348"/>
      <c r="ADO348"/>
      <c r="ADP348"/>
      <c r="ADQ348"/>
      <c r="ADR348"/>
      <c r="ADS348"/>
      <c r="ADT348"/>
      <c r="ADU348"/>
      <c r="ADV348"/>
      <c r="ADW348"/>
      <c r="ADX348"/>
      <c r="ADY348"/>
      <c r="ADZ348"/>
      <c r="AEA348"/>
      <c r="AEB348"/>
      <c r="AEC348"/>
      <c r="AED348"/>
      <c r="AEE348"/>
      <c r="AEF348"/>
      <c r="AEG348"/>
      <c r="AEH348"/>
      <c r="AEI348"/>
      <c r="AEJ348"/>
      <c r="AEK348"/>
      <c r="AEL348"/>
      <c r="AEM348"/>
      <c r="AEN348"/>
      <c r="AEO348"/>
      <c r="AEP348"/>
      <c r="AEQ348"/>
      <c r="AER348"/>
      <c r="AES348"/>
      <c r="AET348"/>
      <c r="AEU348"/>
      <c r="AEV348"/>
      <c r="AEW348"/>
      <c r="AEX348"/>
      <c r="AEY348"/>
      <c r="AEZ348"/>
      <c r="AFA348"/>
      <c r="AFB348"/>
      <c r="AFC348"/>
      <c r="AFD348"/>
      <c r="AFE348"/>
      <c r="AFF348"/>
      <c r="AFG348"/>
      <c r="AFH348"/>
      <c r="AFI348"/>
      <c r="AFJ348"/>
      <c r="AFK348"/>
      <c r="AFL348"/>
      <c r="AFM348"/>
      <c r="AFN348"/>
      <c r="AFO348"/>
      <c r="AFP348"/>
      <c r="AFQ348"/>
      <c r="AFR348"/>
      <c r="AFS348"/>
      <c r="AFT348"/>
      <c r="AFU348"/>
      <c r="AFV348"/>
      <c r="AFW348"/>
      <c r="AFX348"/>
      <c r="AFY348"/>
      <c r="AFZ348"/>
      <c r="AGA348"/>
      <c r="AGB348"/>
      <c r="AGC348"/>
      <c r="AGD348"/>
      <c r="AGE348"/>
      <c r="AGF348"/>
      <c r="AGG348"/>
      <c r="AGH348"/>
      <c r="AGI348"/>
      <c r="AGJ348"/>
      <c r="AGK348"/>
      <c r="AGL348"/>
      <c r="AGM348"/>
      <c r="AGN348"/>
      <c r="AGO348"/>
      <c r="AGP348"/>
      <c r="AGQ348"/>
      <c r="AGR348"/>
      <c r="AGS348"/>
      <c r="AGT348"/>
      <c r="AGU348"/>
      <c r="AGV348"/>
      <c r="AGW348"/>
      <c r="AGX348"/>
      <c r="AGY348"/>
      <c r="AGZ348"/>
      <c r="AHA348"/>
      <c r="AHB348"/>
      <c r="AHC348"/>
      <c r="AHD348"/>
      <c r="AHE348"/>
      <c r="AHF348"/>
      <c r="AHG348"/>
      <c r="AHH348"/>
      <c r="AHI348"/>
      <c r="AHJ348"/>
      <c r="AHK348"/>
      <c r="AHL348"/>
      <c r="AHM348"/>
      <c r="AHN348"/>
      <c r="AHO348"/>
      <c r="AHP348"/>
      <c r="AHQ348"/>
      <c r="AHR348"/>
      <c r="AHS348"/>
      <c r="AHT348"/>
      <c r="AHU348"/>
      <c r="AHV348"/>
      <c r="AHW348"/>
      <c r="AHX348"/>
      <c r="AHY348"/>
      <c r="AHZ348"/>
      <c r="AIA348"/>
      <c r="AIB348"/>
      <c r="AIC348"/>
      <c r="AID348"/>
      <c r="AIE348"/>
      <c r="AIF348"/>
      <c r="AIG348"/>
      <c r="AIH348"/>
      <c r="AII348"/>
      <c r="AIJ348"/>
      <c r="AIK348"/>
      <c r="AIL348"/>
      <c r="AIM348"/>
      <c r="AIN348"/>
      <c r="AIO348"/>
      <c r="AIP348"/>
      <c r="AIQ348"/>
      <c r="AIR348"/>
      <c r="AIS348"/>
      <c r="AIT348"/>
      <c r="AIU348"/>
      <c r="AIV348"/>
      <c r="AIW348"/>
      <c r="AIX348"/>
      <c r="AIY348"/>
      <c r="AIZ348"/>
      <c r="AJA348"/>
      <c r="AJB348"/>
      <c r="AJC348"/>
      <c r="AJD348"/>
      <c r="AJE348"/>
      <c r="AJF348"/>
      <c r="AJG348"/>
      <c r="AJH348"/>
      <c r="AJI348"/>
      <c r="AJJ348"/>
      <c r="AJK348"/>
      <c r="AJL348"/>
      <c r="AJM348"/>
      <c r="AJN348"/>
      <c r="AJO348"/>
      <c r="AJP348"/>
      <c r="AJQ348"/>
      <c r="AJR348"/>
      <c r="AJS348"/>
      <c r="AJT348"/>
      <c r="AJU348"/>
      <c r="AJV348"/>
      <c r="AJW348"/>
      <c r="AJX348"/>
      <c r="AJY348"/>
      <c r="AJZ348"/>
      <c r="AKA348"/>
      <c r="AKB348"/>
      <c r="AKC348"/>
      <c r="AKD348"/>
      <c r="AKE348"/>
      <c r="AKF348"/>
      <c r="AKG348"/>
      <c r="AKH348"/>
      <c r="AKI348"/>
      <c r="AKJ348"/>
      <c r="AKK348"/>
      <c r="AKL348"/>
      <c r="AKM348"/>
      <c r="AKN348"/>
      <c r="AKO348"/>
      <c r="AKP348"/>
      <c r="AKQ348"/>
      <c r="AKR348"/>
      <c r="AKS348"/>
      <c r="AKT348"/>
      <c r="AKU348"/>
      <c r="AKV348"/>
      <c r="AKW348"/>
      <c r="AKX348"/>
      <c r="AKY348"/>
      <c r="AKZ348"/>
      <c r="ALA348"/>
      <c r="ALB348"/>
      <c r="ALC348"/>
      <c r="ALD348"/>
      <c r="ALE348"/>
      <c r="ALF348"/>
      <c r="ALG348"/>
      <c r="ALH348"/>
      <c r="ALI348"/>
      <c r="ALJ348"/>
      <c r="ALK348"/>
      <c r="ALL348"/>
      <c r="ALM348"/>
      <c r="ALN348"/>
      <c r="ALO348"/>
      <c r="ALP348"/>
      <c r="ALQ348"/>
      <c r="ALR348"/>
      <c r="ALS348"/>
      <c r="ALT348"/>
      <c r="ALU348"/>
      <c r="ALV348"/>
      <c r="ALW348"/>
      <c r="ALX348"/>
      <c r="ALY348"/>
      <c r="ALZ348"/>
      <c r="AMA348"/>
      <c r="AMB348"/>
      <c r="AMC348"/>
      <c r="AMD348"/>
      <c r="AME348"/>
      <c r="AMF348"/>
      <c r="AMG348"/>
      <c r="AMH348"/>
      <c r="AMI348"/>
      <c r="AMJ348"/>
      <c r="AMK348"/>
      <c r="AML348"/>
      <c r="AMM348"/>
      <c r="AMN348"/>
      <c r="AMO348"/>
      <c r="AMP348"/>
      <c r="AMQ348"/>
      <c r="AMR348"/>
      <c r="AMS348"/>
      <c r="AMT348"/>
      <c r="AMU348"/>
      <c r="AMV348"/>
      <c r="AMW348"/>
      <c r="AMX348"/>
      <c r="AMY348"/>
      <c r="AMZ348"/>
      <c r="ANA348"/>
      <c r="ANB348"/>
      <c r="ANC348"/>
      <c r="AND348"/>
      <c r="ANE348"/>
      <c r="ANF348"/>
      <c r="ANG348"/>
      <c r="ANH348"/>
      <c r="ANI348"/>
      <c r="ANJ348"/>
      <c r="ANK348"/>
      <c r="ANL348"/>
      <c r="ANM348"/>
      <c r="ANN348"/>
      <c r="ANO348"/>
      <c r="ANP348"/>
      <c r="ANQ348"/>
      <c r="ANR348"/>
      <c r="ANS348"/>
      <c r="ANT348"/>
      <c r="ANU348"/>
      <c r="ANV348"/>
      <c r="ANW348"/>
      <c r="ANX348"/>
      <c r="ANY348"/>
      <c r="ANZ348"/>
      <c r="AOA348"/>
      <c r="AOB348"/>
      <c r="AOC348"/>
      <c r="AOD348"/>
      <c r="AOE348"/>
      <c r="AOF348"/>
      <c r="AOG348"/>
      <c r="AOH348"/>
      <c r="AOI348"/>
      <c r="AOJ348"/>
      <c r="AOK348"/>
      <c r="AOL348"/>
      <c r="AOM348"/>
      <c r="AON348"/>
      <c r="AOO348"/>
      <c r="AOP348"/>
      <c r="AOQ348"/>
      <c r="AOR348"/>
      <c r="AOS348"/>
      <c r="AOT348"/>
      <c r="AOU348"/>
      <c r="AOV348"/>
      <c r="AOW348"/>
      <c r="AOX348"/>
      <c r="AOY348"/>
      <c r="AOZ348"/>
      <c r="APA348"/>
      <c r="APB348"/>
      <c r="APC348"/>
      <c r="APD348"/>
      <c r="APE348"/>
      <c r="APF348"/>
      <c r="APG348"/>
      <c r="APH348"/>
      <c r="API348"/>
      <c r="APJ348"/>
      <c r="APK348"/>
      <c r="APL348"/>
      <c r="APM348"/>
      <c r="APN348"/>
      <c r="APO348"/>
      <c r="APP348"/>
      <c r="APQ348"/>
      <c r="APR348"/>
      <c r="APS348"/>
      <c r="APT348"/>
      <c r="APU348"/>
      <c r="APV348"/>
      <c r="APW348"/>
      <c r="APX348"/>
      <c r="APY348"/>
      <c r="APZ348"/>
      <c r="AQA348"/>
      <c r="AQB348"/>
      <c r="AQC348"/>
      <c r="AQD348"/>
      <c r="AQE348"/>
      <c r="AQF348"/>
      <c r="AQG348"/>
      <c r="AQH348"/>
      <c r="AQI348"/>
      <c r="AQJ348"/>
      <c r="AQK348"/>
      <c r="AQL348"/>
      <c r="AQM348"/>
      <c r="AQN348"/>
      <c r="AQO348"/>
      <c r="AQP348"/>
      <c r="AQQ348"/>
      <c r="AQR348"/>
      <c r="AQS348"/>
      <c r="AQT348"/>
      <c r="AQU348"/>
      <c r="AQV348"/>
      <c r="AQW348"/>
      <c r="AQX348"/>
      <c r="AQY348"/>
      <c r="AQZ348"/>
      <c r="ARA348"/>
      <c r="ARB348"/>
      <c r="ARC348"/>
      <c r="ARD348"/>
      <c r="ARE348"/>
      <c r="ARF348"/>
      <c r="ARG348"/>
      <c r="ARH348"/>
      <c r="ARI348"/>
      <c r="ARJ348"/>
      <c r="ARK348"/>
      <c r="ARL348"/>
      <c r="ARM348"/>
      <c r="ARN348"/>
      <c r="ARO348"/>
      <c r="ARP348"/>
      <c r="ARQ348"/>
      <c r="ARR348"/>
      <c r="ARS348"/>
      <c r="ART348"/>
      <c r="ARU348"/>
      <c r="ARV348"/>
      <c r="ARW348"/>
      <c r="ARX348"/>
      <c r="ARY348"/>
      <c r="ARZ348"/>
      <c r="ASA348"/>
      <c r="ASB348"/>
      <c r="ASC348"/>
      <c r="ASD348"/>
      <c r="ASE348"/>
      <c r="ASF348"/>
      <c r="ASG348"/>
      <c r="ASH348"/>
      <c r="ASI348"/>
      <c r="ASJ348"/>
      <c r="ASK348"/>
      <c r="ASL348"/>
      <c r="ASM348"/>
      <c r="ASN348"/>
      <c r="ASO348"/>
      <c r="ASP348"/>
      <c r="ASQ348"/>
      <c r="ASR348"/>
      <c r="ASS348"/>
      <c r="AST348"/>
      <c r="ASU348"/>
      <c r="ASV348"/>
      <c r="ASW348"/>
      <c r="ASX348"/>
      <c r="ASY348"/>
      <c r="ASZ348"/>
      <c r="ATA348"/>
      <c r="ATB348"/>
      <c r="ATC348"/>
      <c r="ATD348"/>
      <c r="ATE348"/>
      <c r="ATF348"/>
      <c r="ATG348"/>
      <c r="ATH348"/>
      <c r="ATI348"/>
      <c r="ATJ348"/>
      <c r="ATK348"/>
      <c r="ATL348"/>
      <c r="ATM348"/>
      <c r="ATN348"/>
      <c r="ATO348"/>
      <c r="ATP348"/>
      <c r="ATQ348"/>
      <c r="ATR348"/>
      <c r="ATS348"/>
      <c r="ATT348"/>
      <c r="ATU348"/>
      <c r="ATV348"/>
      <c r="ATW348"/>
      <c r="ATX348"/>
      <c r="ATY348"/>
      <c r="ATZ348"/>
      <c r="AUA348"/>
      <c r="AUB348"/>
      <c r="AUC348"/>
      <c r="AUD348"/>
      <c r="AUE348"/>
      <c r="AUF348"/>
      <c r="AUG348"/>
      <c r="AUH348"/>
      <c r="AUI348"/>
      <c r="AUJ348"/>
      <c r="AUK348"/>
      <c r="AUL348"/>
      <c r="AUM348"/>
      <c r="AUN348"/>
      <c r="AUO348"/>
      <c r="AUP348"/>
      <c r="AUQ348"/>
      <c r="AUR348"/>
      <c r="AUS348"/>
      <c r="AUT348"/>
      <c r="AUU348"/>
      <c r="AUV348"/>
      <c r="AUW348"/>
      <c r="AUX348"/>
      <c r="AUY348"/>
      <c r="AUZ348"/>
      <c r="AVA348"/>
      <c r="AVB348"/>
      <c r="AVC348"/>
      <c r="AVD348"/>
      <c r="AVE348"/>
      <c r="AVF348"/>
      <c r="AVG348"/>
      <c r="AVH348"/>
      <c r="AVI348"/>
      <c r="AVJ348"/>
      <c r="AVK348"/>
      <c r="AVL348"/>
      <c r="AVM348"/>
      <c r="AVN348"/>
      <c r="AVO348"/>
      <c r="AVP348"/>
      <c r="AVQ348"/>
      <c r="AVR348"/>
      <c r="AVS348"/>
      <c r="AVT348"/>
      <c r="AVU348"/>
      <c r="AVV348"/>
      <c r="AVW348"/>
      <c r="AVX348"/>
      <c r="AVY348"/>
      <c r="AVZ348"/>
      <c r="AWA348"/>
      <c r="AWB348"/>
      <c r="AWC348"/>
      <c r="AWD348"/>
      <c r="AWE348"/>
      <c r="AWF348"/>
      <c r="AWG348"/>
      <c r="AWH348"/>
      <c r="AWI348"/>
      <c r="AWJ348"/>
      <c r="AWK348"/>
      <c r="AWL348"/>
      <c r="AWM348"/>
      <c r="AWN348"/>
      <c r="AWO348"/>
      <c r="AWP348"/>
      <c r="AWQ348"/>
      <c r="AWR348"/>
      <c r="AWS348"/>
      <c r="AWT348"/>
      <c r="AWU348"/>
      <c r="AWV348"/>
      <c r="AWW348"/>
      <c r="AWX348"/>
      <c r="AWY348"/>
      <c r="AWZ348"/>
      <c r="AXA348"/>
      <c r="AXB348"/>
      <c r="AXC348"/>
      <c r="AXD348"/>
      <c r="AXE348"/>
      <c r="AXF348"/>
      <c r="AXG348"/>
      <c r="AXH348"/>
      <c r="AXI348"/>
      <c r="AXJ348"/>
      <c r="AXK348"/>
      <c r="AXL348"/>
      <c r="AXM348"/>
      <c r="AXN348"/>
      <c r="AXO348"/>
      <c r="AXP348"/>
      <c r="AXQ348"/>
      <c r="AXR348"/>
      <c r="AXS348"/>
      <c r="AXT348"/>
      <c r="AXU348"/>
      <c r="AXV348"/>
      <c r="AXW348"/>
      <c r="AXX348"/>
      <c r="AXY348"/>
      <c r="AXZ348"/>
      <c r="AYA348"/>
      <c r="AYB348"/>
      <c r="AYC348"/>
      <c r="AYD348"/>
      <c r="AYE348"/>
      <c r="AYF348"/>
      <c r="AYG348"/>
      <c r="AYH348"/>
      <c r="AYI348"/>
      <c r="AYJ348"/>
      <c r="AYK348"/>
      <c r="AYL348"/>
      <c r="AYM348"/>
      <c r="AYN348"/>
      <c r="AYO348"/>
      <c r="AYP348"/>
      <c r="AYQ348"/>
      <c r="AYR348"/>
      <c r="AYS348"/>
      <c r="AYT348"/>
      <c r="AYU348"/>
      <c r="AYV348"/>
      <c r="AYW348"/>
      <c r="AYX348"/>
      <c r="AYY348"/>
      <c r="AYZ348"/>
      <c r="AZA348"/>
      <c r="AZB348"/>
      <c r="AZC348"/>
      <c r="AZD348"/>
      <c r="AZE348"/>
      <c r="AZF348"/>
      <c r="AZG348"/>
      <c r="AZH348"/>
      <c r="AZI348"/>
      <c r="AZJ348"/>
      <c r="AZK348"/>
      <c r="AZL348"/>
      <c r="AZM348"/>
      <c r="AZN348"/>
      <c r="AZO348"/>
      <c r="AZP348"/>
      <c r="AZQ348"/>
      <c r="AZR348"/>
      <c r="AZS348"/>
      <c r="AZT348"/>
      <c r="AZU348"/>
      <c r="AZV348"/>
      <c r="AZW348"/>
      <c r="AZX348"/>
      <c r="AZY348"/>
      <c r="AZZ348"/>
      <c r="BAA348"/>
      <c r="BAB348"/>
      <c r="BAC348"/>
      <c r="BAD348"/>
      <c r="BAE348"/>
      <c r="BAF348"/>
      <c r="BAG348"/>
      <c r="BAH348"/>
      <c r="BAI348"/>
      <c r="BAJ348"/>
      <c r="BAK348"/>
      <c r="BAL348"/>
      <c r="BAM348"/>
      <c r="BAN348"/>
      <c r="BAO348"/>
      <c r="BAP348"/>
      <c r="BAQ348"/>
      <c r="BAR348"/>
      <c r="BAS348"/>
      <c r="BAT348"/>
      <c r="BAU348"/>
      <c r="BAV348"/>
      <c r="BAW348"/>
      <c r="BAX348"/>
      <c r="BAY348"/>
      <c r="BAZ348"/>
      <c r="BBA348"/>
      <c r="BBB348"/>
      <c r="BBC348"/>
      <c r="BBD348"/>
      <c r="BBE348"/>
      <c r="BBF348"/>
      <c r="BBG348"/>
      <c r="BBH348"/>
      <c r="BBI348"/>
      <c r="BBJ348"/>
      <c r="BBK348"/>
      <c r="BBL348"/>
      <c r="BBM348"/>
      <c r="BBN348"/>
      <c r="BBO348"/>
      <c r="BBP348"/>
      <c r="BBQ348"/>
      <c r="BBR348"/>
      <c r="BBS348"/>
      <c r="BBT348"/>
      <c r="BBU348"/>
      <c r="BBV348"/>
      <c r="BBW348"/>
      <c r="BBX348"/>
      <c r="BBY348"/>
      <c r="BBZ348"/>
      <c r="BCA348"/>
      <c r="BCB348"/>
      <c r="BCC348"/>
      <c r="BCD348"/>
      <c r="BCE348"/>
      <c r="BCF348"/>
      <c r="BCG348"/>
      <c r="BCH348"/>
      <c r="BCI348"/>
      <c r="BCJ348"/>
      <c r="BCK348"/>
      <c r="BCL348"/>
      <c r="BCM348"/>
      <c r="BCN348"/>
      <c r="BCO348"/>
      <c r="BCP348"/>
      <c r="BCQ348"/>
      <c r="BCR348"/>
      <c r="BCS348"/>
      <c r="BCT348"/>
      <c r="BCU348"/>
      <c r="BCV348"/>
      <c r="BCW348"/>
      <c r="BCX348"/>
      <c r="BCY348"/>
      <c r="BCZ348"/>
      <c r="BDA348"/>
      <c r="BDB348"/>
      <c r="BDC348"/>
      <c r="BDD348"/>
      <c r="BDE348"/>
      <c r="BDF348"/>
      <c r="BDG348"/>
      <c r="BDH348"/>
      <c r="BDI348"/>
      <c r="BDJ348"/>
      <c r="BDK348"/>
      <c r="BDL348"/>
      <c r="BDM348"/>
      <c r="BDN348"/>
      <c r="BDO348"/>
      <c r="BDP348"/>
      <c r="BDQ348"/>
      <c r="BDR348"/>
      <c r="BDS348"/>
      <c r="BDT348"/>
      <c r="BDU348"/>
      <c r="BDV348"/>
      <c r="BDW348"/>
      <c r="BDX348"/>
      <c r="BDY348"/>
      <c r="BDZ348"/>
      <c r="BEA348"/>
      <c r="BEB348"/>
      <c r="BEC348"/>
      <c r="BED348"/>
      <c r="BEE348"/>
      <c r="BEF348"/>
      <c r="BEG348"/>
      <c r="BEH348"/>
      <c r="BEI348"/>
      <c r="BEJ348"/>
      <c r="BEK348"/>
      <c r="BEL348"/>
      <c r="BEM348"/>
      <c r="BEN348"/>
      <c r="BEO348"/>
      <c r="BEP348"/>
      <c r="BEQ348"/>
      <c r="BER348"/>
      <c r="BES348"/>
      <c r="BET348"/>
      <c r="BEU348"/>
      <c r="BEV348"/>
      <c r="BEW348"/>
      <c r="BEX348"/>
      <c r="BEY348"/>
      <c r="BEZ348"/>
      <c r="BFA348"/>
      <c r="BFB348"/>
      <c r="BFC348"/>
      <c r="BFD348"/>
      <c r="BFE348"/>
      <c r="BFF348"/>
      <c r="BFG348"/>
      <c r="BFH348"/>
      <c r="BFI348"/>
      <c r="BFJ348"/>
      <c r="BFK348"/>
      <c r="BFL348"/>
      <c r="BFM348"/>
      <c r="BFN348"/>
      <c r="BFO348"/>
      <c r="BFP348"/>
      <c r="BFQ348"/>
      <c r="BFR348"/>
      <c r="BFS348"/>
      <c r="BFT348"/>
      <c r="BFU348"/>
      <c r="BFV348"/>
      <c r="BFW348"/>
      <c r="BFX348"/>
      <c r="BFY348"/>
      <c r="BFZ348"/>
      <c r="BGA348"/>
      <c r="BGB348"/>
      <c r="BGC348"/>
      <c r="BGD348"/>
      <c r="BGE348"/>
      <c r="BGF348"/>
      <c r="BGG348"/>
      <c r="BGH348"/>
      <c r="BGI348"/>
      <c r="BGJ348"/>
      <c r="BGK348"/>
      <c r="BGL348"/>
      <c r="BGM348"/>
      <c r="BGN348"/>
      <c r="BGO348"/>
      <c r="BGP348"/>
      <c r="BGQ348"/>
      <c r="BGR348"/>
      <c r="BGS348"/>
      <c r="BGT348"/>
      <c r="BGU348"/>
      <c r="BGV348"/>
      <c r="BGW348"/>
      <c r="BGX348"/>
      <c r="BGY348"/>
      <c r="BGZ348"/>
      <c r="BHA348"/>
      <c r="BHB348"/>
      <c r="BHC348"/>
      <c r="BHD348"/>
      <c r="BHE348"/>
      <c r="BHF348"/>
      <c r="BHG348"/>
      <c r="BHH348"/>
      <c r="BHI348"/>
      <c r="BHJ348"/>
      <c r="BHK348"/>
      <c r="BHL348"/>
      <c r="BHM348"/>
      <c r="BHN348"/>
      <c r="BHO348"/>
      <c r="BHP348"/>
      <c r="BHQ348"/>
      <c r="BHR348"/>
      <c r="BHS348"/>
      <c r="BHT348"/>
      <c r="BHU348"/>
      <c r="BHV348"/>
      <c r="BHW348"/>
      <c r="BHX348"/>
      <c r="BHY348"/>
      <c r="BHZ348"/>
      <c r="BIA348"/>
      <c r="BIB348"/>
      <c r="BIC348"/>
      <c r="BID348"/>
      <c r="BIE348"/>
      <c r="BIF348"/>
      <c r="BIG348"/>
      <c r="BIH348"/>
      <c r="BII348"/>
      <c r="BIJ348"/>
      <c r="BIK348"/>
      <c r="BIL348"/>
      <c r="BIM348"/>
      <c r="BIN348"/>
      <c r="BIO348"/>
      <c r="BIP348"/>
      <c r="BIQ348"/>
      <c r="BIR348"/>
      <c r="BIS348"/>
      <c r="BIT348"/>
      <c r="BIU348"/>
      <c r="BIV348"/>
      <c r="BIW348"/>
      <c r="BIX348"/>
      <c r="BIY348"/>
      <c r="BIZ348"/>
      <c r="BJA348"/>
      <c r="BJB348"/>
      <c r="BJC348"/>
      <c r="BJD348"/>
      <c r="BJE348"/>
      <c r="BJF348"/>
      <c r="BJG348"/>
      <c r="BJH348"/>
      <c r="BJI348"/>
      <c r="BJJ348"/>
      <c r="BJK348"/>
      <c r="BJL348"/>
      <c r="BJM348"/>
      <c r="BJN348"/>
      <c r="BJO348"/>
      <c r="BJP348"/>
      <c r="BJQ348"/>
      <c r="BJR348"/>
      <c r="BJS348"/>
      <c r="BJT348"/>
      <c r="BJU348"/>
      <c r="BJV348"/>
      <c r="BJW348"/>
      <c r="BJX348"/>
      <c r="BJY348"/>
      <c r="BJZ348"/>
      <c r="BKA348"/>
      <c r="BKB348"/>
      <c r="BKC348"/>
      <c r="BKD348"/>
      <c r="BKE348"/>
      <c r="BKF348"/>
      <c r="BKG348"/>
      <c r="BKH348"/>
      <c r="BKI348"/>
      <c r="BKJ348"/>
      <c r="BKK348"/>
      <c r="BKL348"/>
      <c r="BKM348"/>
      <c r="BKN348"/>
      <c r="BKO348"/>
      <c r="BKP348"/>
      <c r="BKQ348"/>
      <c r="BKR348"/>
      <c r="BKS348"/>
      <c r="BKT348"/>
      <c r="BKU348"/>
      <c r="BKV348"/>
      <c r="BKW348"/>
      <c r="BKX348"/>
      <c r="BKY348"/>
      <c r="BKZ348"/>
      <c r="BLA348"/>
      <c r="BLB348"/>
      <c r="BLC348"/>
      <c r="BLD348"/>
      <c r="BLE348"/>
      <c r="BLF348"/>
      <c r="BLG348"/>
      <c r="BLH348"/>
      <c r="BLI348"/>
      <c r="BLJ348"/>
      <c r="BLK348"/>
      <c r="BLL348"/>
      <c r="BLM348"/>
      <c r="BLN348"/>
      <c r="BLO348"/>
      <c r="BLP348"/>
      <c r="BLQ348"/>
      <c r="BLR348"/>
      <c r="BLS348"/>
      <c r="BLT348"/>
      <c r="BLU348"/>
      <c r="BLV348"/>
      <c r="BLW348"/>
      <c r="BLX348"/>
      <c r="BLY348"/>
      <c r="BLZ348"/>
      <c r="BMA348"/>
      <c r="BMB348"/>
      <c r="BMC348"/>
      <c r="BMD348"/>
      <c r="BME348"/>
      <c r="BMF348"/>
      <c r="BMG348"/>
      <c r="BMH348"/>
      <c r="BMI348"/>
      <c r="BMJ348"/>
      <c r="BMK348"/>
      <c r="BML348"/>
      <c r="BMM348"/>
      <c r="BMN348"/>
      <c r="BMO348"/>
      <c r="BMP348"/>
      <c r="BMQ348"/>
      <c r="BMR348"/>
      <c r="BMS348"/>
      <c r="BMT348"/>
      <c r="BMU348"/>
      <c r="BMV348"/>
      <c r="BMW348"/>
      <c r="BMX348"/>
      <c r="BMY348"/>
      <c r="BMZ348"/>
      <c r="BNA348"/>
      <c r="BNB348"/>
      <c r="BNC348"/>
      <c r="BND348"/>
      <c r="BNE348"/>
      <c r="BNF348"/>
      <c r="BNG348"/>
      <c r="BNH348"/>
      <c r="BNI348"/>
      <c r="BNJ348"/>
      <c r="BNK348"/>
      <c r="BNL348"/>
      <c r="BNM348"/>
      <c r="BNN348"/>
      <c r="BNO348"/>
      <c r="BNP348"/>
      <c r="BNQ348"/>
      <c r="BNR348"/>
      <c r="BNS348"/>
      <c r="BNT348"/>
      <c r="BNU348"/>
      <c r="BNV348"/>
      <c r="BNW348"/>
      <c r="BNX348"/>
      <c r="BNY348"/>
      <c r="BNZ348"/>
      <c r="BOA348"/>
      <c r="BOB348"/>
      <c r="BOC348"/>
      <c r="BOD348"/>
      <c r="BOE348"/>
      <c r="BOF348"/>
      <c r="BOG348"/>
      <c r="BOH348"/>
      <c r="BOI348"/>
      <c r="BOJ348"/>
      <c r="BOK348"/>
      <c r="BOL348"/>
      <c r="BOM348"/>
      <c r="BON348"/>
      <c r="BOO348"/>
      <c r="BOP348"/>
      <c r="BOQ348"/>
      <c r="BOR348"/>
      <c r="BOS348"/>
      <c r="BOT348"/>
      <c r="BOU348"/>
      <c r="BOV348"/>
      <c r="BOW348"/>
      <c r="BOX348"/>
      <c r="BOY348"/>
      <c r="BOZ348"/>
      <c r="BPA348"/>
      <c r="BPB348"/>
      <c r="BPC348"/>
      <c r="BPD348"/>
      <c r="BPE348"/>
      <c r="BPF348"/>
      <c r="BPG348"/>
      <c r="BPH348"/>
      <c r="BPI348"/>
      <c r="BPJ348"/>
      <c r="BPK348"/>
      <c r="BPL348"/>
      <c r="BPM348"/>
      <c r="BPN348"/>
      <c r="BPO348"/>
      <c r="BPP348"/>
      <c r="BPQ348"/>
      <c r="BPR348"/>
      <c r="BPS348"/>
      <c r="BPT348"/>
      <c r="BPU348"/>
      <c r="BPV348"/>
      <c r="BPW348"/>
      <c r="BPX348"/>
      <c r="BPY348"/>
      <c r="BPZ348"/>
      <c r="BQA348"/>
      <c r="BQB348"/>
      <c r="BQC348"/>
      <c r="BQD348"/>
      <c r="BQE348"/>
      <c r="BQF348"/>
      <c r="BQG348"/>
      <c r="BQH348"/>
      <c r="BQI348"/>
      <c r="BQJ348"/>
      <c r="BQK348"/>
      <c r="BQL348"/>
      <c r="BQM348"/>
      <c r="BQN348"/>
      <c r="BQO348"/>
      <c r="BQP348"/>
      <c r="BQQ348"/>
      <c r="BQR348"/>
      <c r="BQS348"/>
      <c r="BQT348"/>
      <c r="BQU348"/>
      <c r="BQV348"/>
      <c r="BQW348"/>
      <c r="BQX348"/>
      <c r="BQY348"/>
      <c r="BQZ348"/>
      <c r="BRA348"/>
      <c r="BRB348"/>
      <c r="BRC348"/>
      <c r="BRD348"/>
      <c r="BRE348"/>
      <c r="BRF348"/>
      <c r="BRG348"/>
      <c r="BRH348"/>
      <c r="BRI348"/>
      <c r="BRJ348"/>
      <c r="BRK348"/>
      <c r="BRL348"/>
      <c r="BRM348"/>
      <c r="BRN348"/>
      <c r="BRO348"/>
      <c r="BRP348"/>
      <c r="BRQ348"/>
      <c r="BRR348"/>
      <c r="BRS348"/>
      <c r="BRT348"/>
      <c r="BRU348"/>
      <c r="BRV348"/>
      <c r="BRW348"/>
      <c r="BRX348"/>
      <c r="BRY348"/>
      <c r="BRZ348"/>
      <c r="BSA348"/>
      <c r="BSB348"/>
      <c r="BSC348"/>
      <c r="BSD348"/>
      <c r="BSE348"/>
      <c r="BSF348"/>
      <c r="BSG348"/>
      <c r="BSH348"/>
      <c r="BSI348"/>
      <c r="BSJ348"/>
      <c r="BSK348"/>
      <c r="BSL348"/>
      <c r="BSM348"/>
      <c r="BSN348"/>
      <c r="BSO348"/>
      <c r="BSP348"/>
      <c r="BSQ348"/>
      <c r="BSR348"/>
      <c r="BSS348"/>
      <c r="BST348"/>
      <c r="BSU348"/>
      <c r="BSV348"/>
      <c r="BSW348"/>
      <c r="BSX348"/>
      <c r="BSY348"/>
      <c r="BSZ348"/>
      <c r="BTA348"/>
      <c r="BTB348"/>
      <c r="BTC348"/>
      <c r="BTD348"/>
      <c r="BTE348"/>
      <c r="BTF348"/>
      <c r="BTG348"/>
      <c r="BTH348"/>
      <c r="BTI348"/>
      <c r="BTJ348"/>
      <c r="BTK348"/>
      <c r="BTL348"/>
      <c r="BTM348"/>
      <c r="BTN348"/>
      <c r="BTO348"/>
      <c r="BTP348"/>
      <c r="BTQ348"/>
      <c r="BTR348"/>
      <c r="BTS348"/>
      <c r="BTT348"/>
      <c r="BTU348"/>
      <c r="BTV348"/>
      <c r="BTW348"/>
      <c r="BTX348"/>
      <c r="BTY348"/>
      <c r="BTZ348"/>
      <c r="BUA348"/>
      <c r="BUB348"/>
      <c r="BUC348"/>
      <c r="BUD348"/>
      <c r="BUE348"/>
      <c r="BUF348"/>
      <c r="BUG348"/>
      <c r="BUH348"/>
      <c r="BUI348"/>
      <c r="BUJ348"/>
      <c r="BUK348"/>
      <c r="BUL348"/>
      <c r="BUM348"/>
      <c r="BUN348"/>
      <c r="BUO348"/>
      <c r="BUP348"/>
      <c r="BUQ348"/>
      <c r="BUR348"/>
      <c r="BUS348"/>
      <c r="BUT348"/>
      <c r="BUU348"/>
      <c r="BUV348"/>
      <c r="BUW348"/>
      <c r="BUX348"/>
      <c r="BUY348"/>
      <c r="BUZ348"/>
      <c r="BVA348"/>
      <c r="BVB348"/>
      <c r="BVC348"/>
      <c r="BVD348"/>
      <c r="BVE348"/>
      <c r="BVF348"/>
      <c r="BVG348"/>
      <c r="BVH348"/>
      <c r="BVI348"/>
      <c r="BVJ348"/>
      <c r="BVK348"/>
      <c r="BVL348"/>
      <c r="BVM348"/>
      <c r="BVN348"/>
      <c r="BVO348"/>
      <c r="BVP348"/>
      <c r="BVQ348"/>
      <c r="BVR348"/>
      <c r="BVS348"/>
      <c r="BVT348"/>
      <c r="BVU348"/>
      <c r="BVV348"/>
      <c r="BVW348"/>
      <c r="BVX348"/>
      <c r="BVY348"/>
      <c r="BVZ348"/>
      <c r="BWA348"/>
      <c r="BWB348"/>
      <c r="BWC348"/>
      <c r="BWD348"/>
      <c r="BWE348"/>
      <c r="BWF348"/>
      <c r="BWG348"/>
      <c r="BWH348"/>
      <c r="BWI348"/>
      <c r="BWJ348"/>
      <c r="BWK348"/>
      <c r="BWL348"/>
      <c r="BWM348"/>
      <c r="BWN348"/>
      <c r="BWO348"/>
      <c r="BWP348"/>
      <c r="BWQ348"/>
      <c r="BWR348"/>
      <c r="BWS348"/>
      <c r="BWT348"/>
      <c r="BWU348"/>
      <c r="BWV348"/>
      <c r="BWW348"/>
      <c r="BWX348"/>
      <c r="BWY348"/>
      <c r="BWZ348"/>
      <c r="BXA348"/>
      <c r="BXB348"/>
      <c r="BXC348"/>
      <c r="BXD348"/>
      <c r="BXE348"/>
      <c r="BXF348"/>
      <c r="BXG348"/>
      <c r="BXH348"/>
      <c r="BXI348"/>
      <c r="BXJ348"/>
      <c r="BXK348"/>
      <c r="BXL348"/>
      <c r="BXM348"/>
      <c r="BXN348"/>
      <c r="BXO348"/>
      <c r="BXP348"/>
      <c r="BXQ348"/>
      <c r="BXR348"/>
      <c r="BXS348"/>
      <c r="BXT348"/>
      <c r="BXU348"/>
      <c r="BXV348"/>
      <c r="BXW348"/>
      <c r="BXX348"/>
      <c r="BXY348"/>
      <c r="BXZ348"/>
      <c r="BYA348"/>
      <c r="BYB348"/>
      <c r="BYC348"/>
      <c r="BYD348"/>
      <c r="BYE348"/>
      <c r="BYF348"/>
      <c r="BYG348"/>
      <c r="BYH348"/>
      <c r="BYI348"/>
      <c r="BYJ348"/>
      <c r="BYK348"/>
      <c r="BYL348"/>
      <c r="BYM348"/>
      <c r="BYN348"/>
      <c r="BYO348"/>
      <c r="BYP348"/>
      <c r="BYQ348"/>
      <c r="BYR348"/>
      <c r="BYS348"/>
      <c r="BYT348"/>
      <c r="BYU348"/>
      <c r="BYV348"/>
      <c r="BYW348"/>
      <c r="BYX348"/>
      <c r="BYY348"/>
      <c r="BYZ348"/>
      <c r="BZA348"/>
      <c r="BZB348"/>
      <c r="BZC348"/>
      <c r="BZD348"/>
      <c r="BZE348"/>
      <c r="BZF348"/>
      <c r="BZG348"/>
      <c r="BZH348"/>
      <c r="BZI348"/>
      <c r="BZJ348"/>
      <c r="BZK348"/>
      <c r="BZL348"/>
      <c r="BZM348"/>
      <c r="BZN348"/>
      <c r="BZO348"/>
      <c r="BZP348"/>
      <c r="BZQ348"/>
      <c r="BZR348"/>
      <c r="BZS348"/>
      <c r="BZT348"/>
      <c r="BZU348"/>
      <c r="BZV348"/>
      <c r="BZW348"/>
      <c r="BZX348"/>
      <c r="BZY348"/>
      <c r="BZZ348"/>
      <c r="CAA348"/>
      <c r="CAB348"/>
      <c r="CAC348"/>
      <c r="CAD348"/>
      <c r="CAE348"/>
      <c r="CAF348"/>
      <c r="CAG348"/>
      <c r="CAH348"/>
      <c r="CAI348"/>
      <c r="CAJ348"/>
      <c r="CAK348"/>
      <c r="CAL348"/>
      <c r="CAM348"/>
      <c r="CAN348"/>
      <c r="CAO348"/>
      <c r="CAP348"/>
      <c r="CAQ348"/>
      <c r="CAR348"/>
      <c r="CAS348"/>
      <c r="CAT348"/>
      <c r="CAU348"/>
      <c r="CAV348"/>
      <c r="CAW348"/>
      <c r="CAX348"/>
      <c r="CAY348"/>
      <c r="CAZ348"/>
      <c r="CBA348"/>
      <c r="CBB348"/>
      <c r="CBC348"/>
      <c r="CBD348"/>
      <c r="CBE348"/>
      <c r="CBF348"/>
      <c r="CBG348"/>
      <c r="CBH348"/>
      <c r="CBI348"/>
      <c r="CBJ348"/>
      <c r="CBK348"/>
      <c r="CBL348"/>
      <c r="CBM348"/>
      <c r="CBN348"/>
      <c r="CBO348"/>
      <c r="CBP348"/>
      <c r="CBQ348"/>
      <c r="CBR348"/>
      <c r="CBS348"/>
      <c r="CBT348"/>
      <c r="CBU348"/>
      <c r="CBV348"/>
      <c r="CBW348"/>
      <c r="CBX348"/>
      <c r="CBY348"/>
      <c r="CBZ348"/>
      <c r="CCA348"/>
      <c r="CCB348"/>
      <c r="CCC348"/>
      <c r="CCD348"/>
      <c r="CCE348"/>
      <c r="CCF348"/>
      <c r="CCG348"/>
      <c r="CCH348"/>
      <c r="CCI348"/>
      <c r="CCJ348"/>
      <c r="CCK348"/>
      <c r="CCL348"/>
      <c r="CCM348"/>
      <c r="CCN348"/>
      <c r="CCO348"/>
      <c r="CCP348"/>
      <c r="CCQ348"/>
      <c r="CCR348"/>
      <c r="CCS348"/>
      <c r="CCT348"/>
      <c r="CCU348"/>
      <c r="CCV348"/>
      <c r="CCW348"/>
      <c r="CCX348"/>
      <c r="CCY348"/>
      <c r="CCZ348"/>
      <c r="CDA348"/>
      <c r="CDB348"/>
      <c r="CDC348"/>
      <c r="CDD348"/>
      <c r="CDE348"/>
      <c r="CDF348"/>
      <c r="CDG348"/>
      <c r="CDH348"/>
      <c r="CDI348"/>
      <c r="CDJ348"/>
      <c r="CDK348"/>
      <c r="CDL348"/>
      <c r="CDM348"/>
      <c r="CDN348"/>
      <c r="CDO348"/>
      <c r="CDP348"/>
      <c r="CDQ348"/>
      <c r="CDR348"/>
      <c r="CDS348"/>
      <c r="CDT348"/>
      <c r="CDU348"/>
      <c r="CDV348"/>
      <c r="CDW348"/>
      <c r="CDX348"/>
      <c r="CDY348"/>
      <c r="CDZ348"/>
      <c r="CEA348"/>
      <c r="CEB348"/>
      <c r="CEC348"/>
      <c r="CED348"/>
      <c r="CEE348"/>
      <c r="CEF348"/>
      <c r="CEG348"/>
      <c r="CEH348"/>
      <c r="CEI348"/>
      <c r="CEJ348"/>
      <c r="CEK348"/>
      <c r="CEL348"/>
      <c r="CEM348"/>
      <c r="CEN348"/>
      <c r="CEO348"/>
      <c r="CEP348"/>
      <c r="CEQ348"/>
      <c r="CER348"/>
      <c r="CES348"/>
      <c r="CET348"/>
      <c r="CEU348"/>
      <c r="CEV348"/>
      <c r="CEW348"/>
      <c r="CEX348"/>
      <c r="CEY348"/>
      <c r="CEZ348"/>
      <c r="CFA348"/>
      <c r="CFB348"/>
      <c r="CFC348"/>
      <c r="CFD348"/>
      <c r="CFE348"/>
      <c r="CFF348"/>
      <c r="CFG348"/>
      <c r="CFH348"/>
      <c r="CFI348"/>
      <c r="CFJ348"/>
      <c r="CFK348"/>
      <c r="CFL348"/>
      <c r="CFM348"/>
      <c r="CFN348"/>
      <c r="CFO348"/>
      <c r="CFP348"/>
      <c r="CFQ348"/>
      <c r="CFR348"/>
      <c r="CFS348"/>
      <c r="CFT348"/>
      <c r="CFU348"/>
      <c r="CFV348"/>
      <c r="CFW348"/>
      <c r="CFX348"/>
      <c r="CFY348"/>
      <c r="CFZ348"/>
      <c r="CGA348"/>
      <c r="CGB348"/>
      <c r="CGC348"/>
      <c r="CGD348"/>
      <c r="CGE348"/>
      <c r="CGF348"/>
      <c r="CGG348"/>
      <c r="CGH348"/>
      <c r="CGI348"/>
      <c r="CGJ348"/>
      <c r="CGK348"/>
      <c r="CGL348"/>
      <c r="CGM348"/>
      <c r="CGN348"/>
      <c r="CGO348"/>
      <c r="CGP348"/>
      <c r="CGQ348"/>
      <c r="CGR348"/>
      <c r="CGS348"/>
      <c r="CGT348"/>
      <c r="CGU348"/>
      <c r="CGV348"/>
      <c r="CGW348"/>
      <c r="CGX348"/>
      <c r="CGY348"/>
      <c r="CGZ348"/>
      <c r="CHA348"/>
      <c r="CHB348"/>
      <c r="CHC348"/>
      <c r="CHD348"/>
      <c r="CHE348"/>
      <c r="CHF348"/>
      <c r="CHG348"/>
      <c r="CHH348"/>
      <c r="CHI348"/>
      <c r="CHJ348"/>
      <c r="CHK348"/>
      <c r="CHL348"/>
      <c r="CHM348"/>
      <c r="CHN348"/>
      <c r="CHO348"/>
      <c r="CHP348"/>
      <c r="CHQ348"/>
      <c r="CHR348"/>
      <c r="CHS348"/>
      <c r="CHT348"/>
      <c r="CHU348"/>
      <c r="CHV348"/>
      <c r="CHW348"/>
      <c r="CHX348"/>
      <c r="CHY348"/>
      <c r="CHZ348"/>
      <c r="CIA348"/>
      <c r="CIB348"/>
      <c r="CIC348"/>
      <c r="CID348"/>
      <c r="CIE348"/>
      <c r="CIF348"/>
      <c r="CIG348"/>
      <c r="CIH348"/>
      <c r="CII348"/>
      <c r="CIJ348"/>
      <c r="CIK348"/>
      <c r="CIL348"/>
      <c r="CIM348"/>
      <c r="CIN348"/>
      <c r="CIO348"/>
      <c r="CIP348"/>
      <c r="CIQ348"/>
      <c r="CIR348"/>
      <c r="CIS348"/>
      <c r="CIT348"/>
      <c r="CIU348"/>
      <c r="CIV348"/>
      <c r="CIW348"/>
      <c r="CIX348"/>
      <c r="CIY348"/>
      <c r="CIZ348"/>
      <c r="CJA348"/>
      <c r="CJB348"/>
      <c r="CJC348"/>
      <c r="CJD348"/>
      <c r="CJE348"/>
      <c r="CJF348"/>
      <c r="CJG348"/>
      <c r="CJH348"/>
      <c r="CJI348"/>
      <c r="CJJ348"/>
      <c r="CJK348"/>
      <c r="CJL348"/>
      <c r="CJM348"/>
      <c r="CJN348"/>
      <c r="CJO348"/>
      <c r="CJP348"/>
      <c r="CJQ348"/>
      <c r="CJR348"/>
      <c r="CJS348"/>
      <c r="CJT348"/>
      <c r="CJU348"/>
      <c r="CJV348"/>
      <c r="CJW348"/>
      <c r="CJX348"/>
      <c r="CJY348"/>
      <c r="CJZ348"/>
      <c r="CKA348"/>
      <c r="CKB348"/>
      <c r="CKC348"/>
      <c r="CKD348"/>
      <c r="CKE348"/>
      <c r="CKF348"/>
      <c r="CKG348"/>
      <c r="CKH348"/>
      <c r="CKI348"/>
      <c r="CKJ348"/>
      <c r="CKK348"/>
      <c r="CKL348"/>
      <c r="CKM348"/>
      <c r="CKN348"/>
      <c r="CKO348"/>
      <c r="CKP348"/>
      <c r="CKQ348"/>
      <c r="CKR348"/>
      <c r="CKS348"/>
      <c r="CKT348"/>
      <c r="CKU348"/>
      <c r="CKV348"/>
      <c r="CKW348"/>
      <c r="CKX348"/>
      <c r="CKY348"/>
      <c r="CKZ348"/>
      <c r="CLA348"/>
      <c r="CLB348"/>
      <c r="CLC348"/>
      <c r="CLD348"/>
      <c r="CLE348"/>
      <c r="CLF348"/>
      <c r="CLG348"/>
      <c r="CLH348"/>
      <c r="CLI348"/>
      <c r="CLJ348"/>
      <c r="CLK348"/>
      <c r="CLL348"/>
      <c r="CLM348"/>
      <c r="CLN348"/>
      <c r="CLO348"/>
      <c r="CLP348"/>
      <c r="CLQ348"/>
      <c r="CLR348"/>
      <c r="CLS348"/>
      <c r="CLT348"/>
      <c r="CLU348"/>
      <c r="CLV348"/>
      <c r="CLW348"/>
      <c r="CLX348"/>
      <c r="CLY348"/>
      <c r="CLZ348"/>
      <c r="CMA348"/>
      <c r="CMB348"/>
      <c r="CMC348"/>
      <c r="CMD348"/>
      <c r="CME348"/>
      <c r="CMF348"/>
      <c r="CMG348"/>
      <c r="CMH348"/>
      <c r="CMI348"/>
      <c r="CMJ348"/>
      <c r="CMK348"/>
      <c r="CML348"/>
      <c r="CMM348"/>
      <c r="CMN348"/>
      <c r="CMO348"/>
      <c r="CMP348"/>
      <c r="CMQ348"/>
      <c r="CMR348"/>
      <c r="CMS348"/>
      <c r="CMT348"/>
      <c r="CMU348"/>
      <c r="CMV348"/>
      <c r="CMW348"/>
      <c r="CMX348"/>
      <c r="CMY348"/>
      <c r="CMZ348"/>
      <c r="CNA348"/>
      <c r="CNB348"/>
      <c r="CNC348"/>
      <c r="CND348"/>
      <c r="CNE348"/>
      <c r="CNF348"/>
      <c r="CNG348"/>
      <c r="CNH348"/>
      <c r="CNI348"/>
      <c r="CNJ348"/>
      <c r="CNK348"/>
      <c r="CNL348"/>
      <c r="CNM348"/>
      <c r="CNN348"/>
      <c r="CNO348"/>
      <c r="CNP348"/>
      <c r="CNQ348"/>
      <c r="CNR348"/>
      <c r="CNS348"/>
      <c r="CNT348"/>
      <c r="CNU348"/>
      <c r="CNV348"/>
      <c r="CNW348"/>
      <c r="CNX348"/>
      <c r="CNY348"/>
      <c r="CNZ348"/>
      <c r="COA348"/>
      <c r="COB348"/>
      <c r="COC348"/>
      <c r="COD348"/>
      <c r="COE348"/>
      <c r="COF348"/>
      <c r="COG348"/>
      <c r="COH348"/>
      <c r="COI348"/>
      <c r="COJ348"/>
      <c r="COK348"/>
      <c r="COL348"/>
      <c r="COM348"/>
      <c r="CON348"/>
      <c r="COO348"/>
      <c r="COP348"/>
      <c r="COQ348"/>
      <c r="COR348"/>
      <c r="COS348"/>
      <c r="COT348"/>
      <c r="COU348"/>
      <c r="COV348"/>
      <c r="COW348"/>
      <c r="COX348"/>
      <c r="COY348"/>
      <c r="COZ348"/>
      <c r="CPA348"/>
      <c r="CPB348"/>
      <c r="CPC348"/>
      <c r="CPD348"/>
      <c r="CPE348"/>
      <c r="CPF348"/>
      <c r="CPG348"/>
      <c r="CPH348"/>
      <c r="CPI348"/>
      <c r="CPJ348"/>
      <c r="CPK348"/>
      <c r="CPL348"/>
      <c r="CPM348"/>
      <c r="CPN348"/>
      <c r="CPO348"/>
      <c r="CPP348"/>
      <c r="CPQ348"/>
      <c r="CPR348"/>
      <c r="CPS348"/>
      <c r="CPT348"/>
      <c r="CPU348"/>
      <c r="CPV348"/>
      <c r="CPW348"/>
      <c r="CPX348"/>
      <c r="CPY348"/>
      <c r="CPZ348"/>
      <c r="CQA348"/>
      <c r="CQB348"/>
      <c r="CQC348"/>
      <c r="CQD348"/>
      <c r="CQE348"/>
      <c r="CQF348"/>
      <c r="CQG348"/>
      <c r="CQH348"/>
      <c r="CQI348"/>
      <c r="CQJ348"/>
      <c r="CQK348"/>
      <c r="CQL348"/>
      <c r="CQM348"/>
      <c r="CQN348"/>
      <c r="CQO348"/>
      <c r="CQP348"/>
      <c r="CQQ348"/>
      <c r="CQR348"/>
      <c r="CQS348"/>
      <c r="CQT348"/>
      <c r="CQU348"/>
      <c r="CQV348"/>
      <c r="CQW348"/>
      <c r="CQX348"/>
      <c r="CQY348"/>
      <c r="CQZ348"/>
      <c r="CRA348"/>
      <c r="CRB348"/>
      <c r="CRC348"/>
      <c r="CRD348"/>
      <c r="CRE348"/>
      <c r="CRF348"/>
      <c r="CRG348"/>
      <c r="CRH348"/>
      <c r="CRI348"/>
      <c r="CRJ348"/>
      <c r="CRK348"/>
      <c r="CRL348"/>
      <c r="CRM348"/>
      <c r="CRN348"/>
      <c r="CRO348"/>
      <c r="CRP348"/>
      <c r="CRQ348"/>
      <c r="CRR348"/>
      <c r="CRS348"/>
      <c r="CRT348"/>
      <c r="CRU348"/>
      <c r="CRV348"/>
      <c r="CRW348"/>
      <c r="CRX348"/>
      <c r="CRY348"/>
      <c r="CRZ348"/>
      <c r="CSA348"/>
      <c r="CSB348"/>
      <c r="CSC348"/>
      <c r="CSD348"/>
      <c r="CSE348"/>
      <c r="CSF348"/>
      <c r="CSG348"/>
      <c r="CSH348"/>
      <c r="CSI348"/>
      <c r="CSJ348"/>
      <c r="CSK348"/>
      <c r="CSL348"/>
      <c r="CSM348"/>
      <c r="CSN348"/>
      <c r="CSO348"/>
      <c r="CSP348"/>
      <c r="CSQ348"/>
      <c r="CSR348"/>
      <c r="CSS348"/>
      <c r="CST348"/>
      <c r="CSU348"/>
      <c r="CSV348"/>
      <c r="CSW348"/>
      <c r="CSX348"/>
      <c r="CSY348"/>
      <c r="CSZ348"/>
      <c r="CTA348"/>
      <c r="CTB348"/>
      <c r="CTC348"/>
      <c r="CTD348"/>
      <c r="CTE348"/>
      <c r="CTF348"/>
      <c r="CTG348"/>
      <c r="CTH348"/>
      <c r="CTI348"/>
      <c r="CTJ348"/>
      <c r="CTK348"/>
      <c r="CTL348"/>
      <c r="CTM348"/>
      <c r="CTN348"/>
      <c r="CTO348"/>
      <c r="CTP348"/>
      <c r="CTQ348"/>
      <c r="CTR348"/>
      <c r="CTS348"/>
      <c r="CTT348"/>
      <c r="CTU348"/>
      <c r="CTV348"/>
      <c r="CTW348"/>
      <c r="CTX348"/>
      <c r="CTY348"/>
      <c r="CTZ348"/>
      <c r="CUA348"/>
      <c r="CUB348"/>
      <c r="CUC348"/>
      <c r="CUD348"/>
      <c r="CUE348"/>
      <c r="CUF348"/>
      <c r="CUG348"/>
      <c r="CUH348"/>
      <c r="CUI348"/>
      <c r="CUJ348"/>
      <c r="CUK348"/>
      <c r="CUL348"/>
      <c r="CUM348"/>
      <c r="CUN348"/>
      <c r="CUO348"/>
      <c r="CUP348"/>
      <c r="CUQ348"/>
      <c r="CUR348"/>
      <c r="CUS348"/>
      <c r="CUT348"/>
      <c r="CUU348"/>
      <c r="CUV348"/>
      <c r="CUW348"/>
      <c r="CUX348"/>
      <c r="CUY348"/>
      <c r="CUZ348"/>
      <c r="CVA348"/>
      <c r="CVB348"/>
      <c r="CVC348"/>
      <c r="CVD348"/>
      <c r="CVE348"/>
      <c r="CVF348"/>
      <c r="CVG348"/>
      <c r="CVH348"/>
      <c r="CVI348"/>
      <c r="CVJ348"/>
      <c r="CVK348"/>
      <c r="CVL348"/>
      <c r="CVM348"/>
      <c r="CVN348"/>
      <c r="CVO348"/>
      <c r="CVP348"/>
      <c r="CVQ348"/>
      <c r="CVR348"/>
      <c r="CVS348"/>
      <c r="CVT348"/>
      <c r="CVU348"/>
      <c r="CVV348"/>
      <c r="CVW348"/>
      <c r="CVX348"/>
      <c r="CVY348"/>
      <c r="CVZ348"/>
      <c r="CWA348"/>
      <c r="CWB348"/>
      <c r="CWC348"/>
      <c r="CWD348"/>
      <c r="CWE348"/>
      <c r="CWF348"/>
      <c r="CWG348"/>
      <c r="CWH348"/>
      <c r="CWI348"/>
      <c r="CWJ348"/>
      <c r="CWK348"/>
      <c r="CWL348"/>
      <c r="CWM348"/>
      <c r="CWN348"/>
      <c r="CWO348"/>
      <c r="CWP348"/>
      <c r="CWQ348"/>
      <c r="CWR348"/>
      <c r="CWS348"/>
      <c r="CWT348"/>
      <c r="CWU348"/>
      <c r="CWV348"/>
      <c r="CWW348"/>
      <c r="CWX348"/>
      <c r="CWY348"/>
      <c r="CWZ348"/>
      <c r="CXA348"/>
      <c r="CXB348"/>
      <c r="CXC348"/>
      <c r="CXD348"/>
      <c r="CXE348"/>
      <c r="CXF348"/>
      <c r="CXG348"/>
      <c r="CXH348"/>
      <c r="CXI348"/>
      <c r="CXJ348"/>
      <c r="CXK348"/>
      <c r="CXL348"/>
      <c r="CXM348"/>
      <c r="CXN348"/>
      <c r="CXO348"/>
      <c r="CXP348"/>
      <c r="CXQ348"/>
      <c r="CXR348"/>
      <c r="CXS348"/>
      <c r="CXT348"/>
      <c r="CXU348"/>
      <c r="CXV348"/>
      <c r="CXW348"/>
      <c r="CXX348"/>
      <c r="CXY348"/>
      <c r="CXZ348"/>
      <c r="CYA348"/>
      <c r="CYB348"/>
      <c r="CYC348"/>
      <c r="CYD348"/>
      <c r="CYE348"/>
      <c r="CYF348"/>
      <c r="CYG348"/>
      <c r="CYH348"/>
      <c r="CYI348"/>
      <c r="CYJ348"/>
      <c r="CYK348"/>
      <c r="CYL348"/>
      <c r="CYM348"/>
      <c r="CYN348"/>
      <c r="CYO348"/>
      <c r="CYP348"/>
      <c r="CYQ348"/>
      <c r="CYR348"/>
      <c r="CYS348"/>
      <c r="CYT348"/>
      <c r="CYU348"/>
      <c r="CYV348"/>
      <c r="CYW348"/>
      <c r="CYX348"/>
      <c r="CYY348"/>
      <c r="CYZ348"/>
      <c r="CZA348"/>
      <c r="CZB348"/>
      <c r="CZC348"/>
      <c r="CZD348"/>
      <c r="CZE348"/>
      <c r="CZF348"/>
      <c r="CZG348"/>
      <c r="CZH348"/>
      <c r="CZI348"/>
      <c r="CZJ348"/>
      <c r="CZK348"/>
      <c r="CZL348"/>
      <c r="CZM348"/>
      <c r="CZN348"/>
      <c r="CZO348"/>
      <c r="CZP348"/>
      <c r="CZQ348"/>
      <c r="CZR348"/>
      <c r="CZS348"/>
      <c r="CZT348"/>
      <c r="CZU348"/>
      <c r="CZV348"/>
      <c r="CZW348"/>
      <c r="CZX348"/>
      <c r="CZY348"/>
      <c r="CZZ348"/>
      <c r="DAA348"/>
      <c r="DAB348"/>
      <c r="DAC348"/>
      <c r="DAD348"/>
      <c r="DAE348"/>
      <c r="DAF348"/>
      <c r="DAG348"/>
      <c r="DAH348"/>
      <c r="DAI348"/>
      <c r="DAJ348"/>
      <c r="DAK348"/>
      <c r="DAL348"/>
      <c r="DAM348"/>
      <c r="DAN348"/>
      <c r="DAO348"/>
      <c r="DAP348"/>
      <c r="DAQ348"/>
      <c r="DAR348"/>
      <c r="DAS348"/>
      <c r="DAT348"/>
      <c r="DAU348"/>
      <c r="DAV348"/>
      <c r="DAW348"/>
      <c r="DAX348"/>
      <c r="DAY348"/>
      <c r="DAZ348"/>
      <c r="DBA348"/>
      <c r="DBB348"/>
      <c r="DBC348"/>
      <c r="DBD348"/>
      <c r="DBE348"/>
      <c r="DBF348"/>
      <c r="DBG348"/>
      <c r="DBH348"/>
      <c r="DBI348"/>
      <c r="DBJ348"/>
      <c r="DBK348"/>
      <c r="DBL348"/>
      <c r="DBM348"/>
      <c r="DBN348"/>
      <c r="DBO348"/>
      <c r="DBP348"/>
      <c r="DBQ348"/>
      <c r="DBR348"/>
      <c r="DBS348"/>
      <c r="DBT348"/>
      <c r="DBU348"/>
      <c r="DBV348"/>
      <c r="DBW348"/>
      <c r="DBX348"/>
      <c r="DBY348"/>
      <c r="DBZ348"/>
      <c r="DCA348"/>
      <c r="DCB348"/>
      <c r="DCC348"/>
      <c r="DCD348"/>
      <c r="DCE348"/>
      <c r="DCF348"/>
      <c r="DCG348"/>
      <c r="DCH348"/>
      <c r="DCI348"/>
      <c r="DCJ348"/>
      <c r="DCK348"/>
      <c r="DCL348"/>
      <c r="DCM348"/>
      <c r="DCN348"/>
      <c r="DCO348"/>
      <c r="DCP348"/>
      <c r="DCQ348"/>
      <c r="DCR348"/>
      <c r="DCS348"/>
      <c r="DCT348"/>
      <c r="DCU348"/>
      <c r="DCV348"/>
      <c r="DCW348"/>
      <c r="DCX348"/>
      <c r="DCY348"/>
      <c r="DCZ348"/>
      <c r="DDA348"/>
      <c r="DDB348"/>
      <c r="DDC348"/>
      <c r="DDD348"/>
      <c r="DDE348"/>
      <c r="DDF348"/>
      <c r="DDG348"/>
      <c r="DDH348"/>
      <c r="DDI348"/>
      <c r="DDJ348"/>
      <c r="DDK348"/>
      <c r="DDL348"/>
      <c r="DDM348"/>
      <c r="DDN348"/>
      <c r="DDO348"/>
      <c r="DDP348"/>
      <c r="DDQ348"/>
      <c r="DDR348"/>
      <c r="DDS348"/>
      <c r="DDT348"/>
      <c r="DDU348"/>
      <c r="DDV348"/>
      <c r="DDW348"/>
      <c r="DDX348"/>
      <c r="DDY348"/>
      <c r="DDZ348"/>
      <c r="DEA348"/>
      <c r="DEB348"/>
      <c r="DEC348"/>
      <c r="DED348"/>
      <c r="DEE348"/>
      <c r="DEF348"/>
      <c r="DEG348"/>
      <c r="DEH348"/>
      <c r="DEI348"/>
      <c r="DEJ348"/>
      <c r="DEK348"/>
      <c r="DEL348"/>
      <c r="DEM348"/>
      <c r="DEN348"/>
      <c r="DEO348"/>
      <c r="DEP348"/>
      <c r="DEQ348"/>
      <c r="DER348"/>
      <c r="DES348"/>
      <c r="DET348"/>
      <c r="DEU348"/>
    </row>
    <row r="349" spans="1:2855" ht="30">
      <c r="A349" s="63" t="s">
        <v>1012</v>
      </c>
      <c r="B349" s="64" t="s">
        <v>146</v>
      </c>
      <c r="C349" s="64" t="s">
        <v>501</v>
      </c>
      <c r="D349" s="63" t="s">
        <v>502</v>
      </c>
      <c r="E349" s="65" t="s">
        <v>154</v>
      </c>
      <c r="F349" s="66">
        <v>1715</v>
      </c>
      <c r="G349" s="67">
        <v>12.21</v>
      </c>
      <c r="H349" s="67">
        <f t="shared" si="18"/>
        <v>15.41</v>
      </c>
      <c r="I349" s="67">
        <f t="shared" si="19"/>
        <v>20940.150000000001</v>
      </c>
      <c r="J349" s="67">
        <f>TRUNC(F349*H349,2)</f>
        <v>26428.15</v>
      </c>
      <c r="K349" s="45"/>
    </row>
    <row r="350" spans="1:2855" s="37" customFormat="1" ht="15">
      <c r="A350" s="58" t="s">
        <v>44</v>
      </c>
      <c r="B350" s="59"/>
      <c r="C350" s="59"/>
      <c r="D350" s="58" t="s">
        <v>45</v>
      </c>
      <c r="E350" s="60" t="s">
        <v>1</v>
      </c>
      <c r="F350" s="61">
        <v>0</v>
      </c>
      <c r="G350" s="62">
        <v>0</v>
      </c>
      <c r="H350" s="62">
        <f t="shared" si="18"/>
        <v>0</v>
      </c>
      <c r="I350" s="67">
        <f t="shared" si="19"/>
        <v>0</v>
      </c>
      <c r="J350" s="62">
        <f>TRUNC((SUM(J351:J354)),2)</f>
        <v>8501.7900000000009</v>
      </c>
      <c r="K350" s="45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  <c r="IQ350"/>
      <c r="IR350"/>
      <c r="IS350"/>
      <c r="IT350"/>
      <c r="IU350"/>
      <c r="IV350"/>
      <c r="IW350"/>
      <c r="IX350"/>
      <c r="IY350"/>
      <c r="IZ350"/>
      <c r="JA350"/>
      <c r="JB350"/>
      <c r="JC350"/>
      <c r="JD350"/>
      <c r="JE350"/>
      <c r="JF350"/>
      <c r="JG350"/>
      <c r="JH350"/>
      <c r="JI350"/>
      <c r="JJ350"/>
      <c r="JK350"/>
      <c r="JL350"/>
      <c r="JM350"/>
      <c r="JN350"/>
      <c r="JO350"/>
      <c r="JP350"/>
      <c r="JQ350"/>
      <c r="JR350"/>
      <c r="JS350"/>
      <c r="JT350"/>
      <c r="JU350"/>
      <c r="JV350"/>
      <c r="JW350"/>
      <c r="JX350"/>
      <c r="JY350"/>
      <c r="JZ350"/>
      <c r="KA350"/>
      <c r="KB350"/>
      <c r="KC350"/>
      <c r="KD350"/>
      <c r="KE350"/>
      <c r="KF350"/>
      <c r="KG350"/>
      <c r="KH350"/>
      <c r="KI350"/>
      <c r="KJ350"/>
      <c r="KK350"/>
      <c r="KL350"/>
      <c r="KM350"/>
      <c r="KN350"/>
      <c r="KO350"/>
      <c r="KP350"/>
      <c r="KQ350"/>
      <c r="KR350"/>
      <c r="KS350"/>
      <c r="KT350"/>
      <c r="KU350"/>
      <c r="KV350"/>
      <c r="KW350"/>
      <c r="KX350"/>
      <c r="KY350"/>
      <c r="KZ350"/>
      <c r="LA350"/>
      <c r="LB350"/>
      <c r="LC350"/>
      <c r="LD350"/>
      <c r="LE350"/>
      <c r="LF350"/>
      <c r="LG350"/>
      <c r="LH350"/>
      <c r="LI350"/>
      <c r="LJ350"/>
      <c r="LK350"/>
      <c r="LL350"/>
      <c r="LM350"/>
      <c r="LN350"/>
      <c r="LO350"/>
      <c r="LP350"/>
      <c r="LQ350"/>
      <c r="LR350"/>
      <c r="LS350"/>
      <c r="LT350"/>
      <c r="LU350"/>
      <c r="LV350"/>
      <c r="LW350"/>
      <c r="LX350"/>
      <c r="LY350"/>
      <c r="LZ350"/>
      <c r="MA350"/>
      <c r="MB350"/>
      <c r="MC350"/>
      <c r="MD350"/>
      <c r="ME350"/>
      <c r="MF350"/>
      <c r="MG350"/>
      <c r="MH350"/>
      <c r="MI350"/>
      <c r="MJ350"/>
      <c r="MK350"/>
      <c r="ML350"/>
      <c r="MM350"/>
      <c r="MN350"/>
      <c r="MO350"/>
      <c r="MP350"/>
      <c r="MQ350"/>
      <c r="MR350"/>
      <c r="MS350"/>
      <c r="MT350"/>
      <c r="MU350"/>
      <c r="MV350"/>
      <c r="MW350"/>
      <c r="MX350"/>
      <c r="MY350"/>
      <c r="MZ350"/>
      <c r="NA350"/>
      <c r="NB350"/>
      <c r="NC350"/>
      <c r="ND350"/>
      <c r="NE350"/>
      <c r="NF350"/>
      <c r="NG350"/>
      <c r="NH350"/>
      <c r="NI350"/>
      <c r="NJ350"/>
      <c r="NK350"/>
      <c r="NL350"/>
      <c r="NM350"/>
      <c r="NN350"/>
      <c r="NO350"/>
      <c r="NP350"/>
      <c r="NQ350"/>
      <c r="NR350"/>
      <c r="NS350"/>
      <c r="NT350"/>
      <c r="NU350"/>
      <c r="NV350"/>
      <c r="NW350"/>
      <c r="NX350"/>
      <c r="NY350"/>
      <c r="NZ350"/>
      <c r="OA350"/>
      <c r="OB350"/>
      <c r="OC350"/>
      <c r="OD350"/>
      <c r="OE350"/>
      <c r="OF350"/>
      <c r="OG350"/>
      <c r="OH350"/>
      <c r="OI350"/>
      <c r="OJ350"/>
      <c r="OK350"/>
      <c r="OL350"/>
      <c r="OM350"/>
      <c r="ON350"/>
      <c r="OO350"/>
      <c r="OP350"/>
      <c r="OQ350"/>
      <c r="OR350"/>
      <c r="OS350"/>
      <c r="OT350"/>
      <c r="OU350"/>
      <c r="OV350"/>
      <c r="OW350"/>
      <c r="OX350"/>
      <c r="OY350"/>
      <c r="OZ350"/>
      <c r="PA350"/>
      <c r="PB350"/>
      <c r="PC350"/>
      <c r="PD350"/>
      <c r="PE350"/>
      <c r="PF350"/>
      <c r="PG350"/>
      <c r="PH350"/>
      <c r="PI350"/>
      <c r="PJ350"/>
      <c r="PK350"/>
      <c r="PL350"/>
      <c r="PM350"/>
      <c r="PN350"/>
      <c r="PO350"/>
      <c r="PP350"/>
      <c r="PQ350"/>
      <c r="PR350"/>
      <c r="PS350"/>
      <c r="PT350"/>
      <c r="PU350"/>
      <c r="PV350"/>
      <c r="PW350"/>
      <c r="PX350"/>
      <c r="PY350"/>
      <c r="PZ350"/>
      <c r="QA350"/>
      <c r="QB350"/>
      <c r="QC350"/>
      <c r="QD350"/>
      <c r="QE350"/>
      <c r="QF350"/>
      <c r="QG350"/>
      <c r="QH350"/>
      <c r="QI350"/>
      <c r="QJ350"/>
      <c r="QK350"/>
      <c r="QL350"/>
      <c r="QM350"/>
      <c r="QN350"/>
      <c r="QO350"/>
      <c r="QP350"/>
      <c r="QQ350"/>
      <c r="QR350"/>
      <c r="QS350"/>
      <c r="QT350"/>
      <c r="QU350"/>
      <c r="QV350"/>
      <c r="QW350"/>
      <c r="QX350"/>
      <c r="QY350"/>
      <c r="QZ350"/>
      <c r="RA350"/>
      <c r="RB350"/>
      <c r="RC350"/>
      <c r="RD350"/>
      <c r="RE350"/>
      <c r="RF350"/>
      <c r="RG350"/>
      <c r="RH350"/>
      <c r="RI350"/>
      <c r="RJ350"/>
      <c r="RK350"/>
      <c r="RL350"/>
      <c r="RM350"/>
      <c r="RN350"/>
      <c r="RO350"/>
      <c r="RP350"/>
      <c r="RQ350"/>
      <c r="RR350"/>
      <c r="RS350"/>
      <c r="RT350"/>
      <c r="RU350"/>
      <c r="RV350"/>
      <c r="RW350"/>
      <c r="RX350"/>
      <c r="RY350"/>
      <c r="RZ350"/>
      <c r="SA350"/>
      <c r="SB350"/>
      <c r="SC350"/>
      <c r="SD350"/>
      <c r="SE350"/>
      <c r="SF350"/>
      <c r="SG350"/>
      <c r="SH350"/>
      <c r="SI350"/>
      <c r="SJ350"/>
      <c r="SK350"/>
      <c r="SL350"/>
      <c r="SM350"/>
      <c r="SN350"/>
      <c r="SO350"/>
      <c r="SP350"/>
      <c r="SQ350"/>
      <c r="SR350"/>
      <c r="SS350"/>
      <c r="ST350"/>
      <c r="SU350"/>
      <c r="SV350"/>
      <c r="SW350"/>
      <c r="SX350"/>
      <c r="SY350"/>
      <c r="SZ350"/>
      <c r="TA350"/>
      <c r="TB350"/>
      <c r="TC350"/>
      <c r="TD350"/>
      <c r="TE350"/>
      <c r="TF350"/>
      <c r="TG350"/>
      <c r="TH350"/>
      <c r="TI350"/>
      <c r="TJ350"/>
      <c r="TK350"/>
      <c r="TL350"/>
      <c r="TM350"/>
      <c r="TN350"/>
      <c r="TO350"/>
      <c r="TP350"/>
      <c r="TQ350"/>
      <c r="TR350"/>
      <c r="TS350"/>
      <c r="TT350"/>
      <c r="TU350"/>
      <c r="TV350"/>
      <c r="TW350"/>
      <c r="TX350"/>
      <c r="TY350"/>
      <c r="TZ350"/>
      <c r="UA350"/>
      <c r="UB350"/>
      <c r="UC350"/>
      <c r="UD350"/>
      <c r="UE350"/>
      <c r="UF350"/>
      <c r="UG350"/>
      <c r="UH350"/>
      <c r="UI350"/>
      <c r="UJ350"/>
      <c r="UK350"/>
      <c r="UL350"/>
      <c r="UM350"/>
      <c r="UN350"/>
      <c r="UO350"/>
      <c r="UP350"/>
      <c r="UQ350"/>
      <c r="UR350"/>
      <c r="US350"/>
      <c r="UT350"/>
      <c r="UU350"/>
      <c r="UV350"/>
      <c r="UW350"/>
      <c r="UX350"/>
      <c r="UY350"/>
      <c r="UZ350"/>
      <c r="VA350"/>
      <c r="VB350"/>
      <c r="VC350"/>
      <c r="VD350"/>
      <c r="VE350"/>
      <c r="VF350"/>
      <c r="VG350"/>
      <c r="VH350"/>
      <c r="VI350"/>
      <c r="VJ350"/>
      <c r="VK350"/>
      <c r="VL350"/>
      <c r="VM350"/>
      <c r="VN350"/>
      <c r="VO350"/>
      <c r="VP350"/>
      <c r="VQ350"/>
      <c r="VR350"/>
      <c r="VS350"/>
      <c r="VT350"/>
      <c r="VU350"/>
      <c r="VV350"/>
      <c r="VW350"/>
      <c r="VX350"/>
      <c r="VY350"/>
      <c r="VZ350"/>
      <c r="WA350"/>
      <c r="WB350"/>
      <c r="WC350"/>
      <c r="WD350"/>
      <c r="WE350"/>
      <c r="WF350"/>
      <c r="WG350"/>
      <c r="WH350"/>
      <c r="WI350"/>
      <c r="WJ350"/>
      <c r="WK350"/>
      <c r="WL350"/>
      <c r="WM350"/>
      <c r="WN350"/>
      <c r="WO350"/>
      <c r="WP350"/>
      <c r="WQ350"/>
      <c r="WR350"/>
      <c r="WS350"/>
      <c r="WT350"/>
      <c r="WU350"/>
      <c r="WV350"/>
      <c r="WW350"/>
      <c r="WX350"/>
      <c r="WY350"/>
      <c r="WZ350"/>
      <c r="XA350"/>
      <c r="XB350"/>
      <c r="XC350"/>
      <c r="XD350"/>
      <c r="XE350"/>
      <c r="XF350"/>
      <c r="XG350"/>
      <c r="XH350"/>
      <c r="XI350"/>
      <c r="XJ350"/>
      <c r="XK350"/>
      <c r="XL350"/>
      <c r="XM350"/>
      <c r="XN350"/>
      <c r="XO350"/>
      <c r="XP350"/>
      <c r="XQ350"/>
      <c r="XR350"/>
      <c r="XS350"/>
      <c r="XT350"/>
      <c r="XU350"/>
      <c r="XV350"/>
      <c r="XW350"/>
      <c r="XX350"/>
      <c r="XY350"/>
      <c r="XZ350"/>
      <c r="YA350"/>
      <c r="YB350"/>
      <c r="YC350"/>
      <c r="YD350"/>
      <c r="YE350"/>
      <c r="YF350"/>
      <c r="YG350"/>
      <c r="YH350"/>
      <c r="YI350"/>
      <c r="YJ350"/>
      <c r="YK350"/>
      <c r="YL350"/>
      <c r="YM350"/>
      <c r="YN350"/>
      <c r="YO350"/>
      <c r="YP350"/>
      <c r="YQ350"/>
      <c r="YR350"/>
      <c r="YS350"/>
      <c r="YT350"/>
      <c r="YU350"/>
      <c r="YV350"/>
      <c r="YW350"/>
      <c r="YX350"/>
      <c r="YY350"/>
      <c r="YZ350"/>
      <c r="ZA350"/>
      <c r="ZB350"/>
      <c r="ZC350"/>
      <c r="ZD350"/>
      <c r="ZE350"/>
      <c r="ZF350"/>
      <c r="ZG350"/>
      <c r="ZH350"/>
      <c r="ZI350"/>
      <c r="ZJ350"/>
      <c r="ZK350"/>
      <c r="ZL350"/>
      <c r="ZM350"/>
      <c r="ZN350"/>
      <c r="ZO350"/>
      <c r="ZP350"/>
      <c r="ZQ350"/>
      <c r="ZR350"/>
      <c r="ZS350"/>
      <c r="ZT350"/>
      <c r="ZU350"/>
      <c r="ZV350"/>
      <c r="ZW350"/>
      <c r="ZX350"/>
      <c r="ZY350"/>
      <c r="ZZ350"/>
      <c r="AAA350"/>
      <c r="AAB350"/>
      <c r="AAC350"/>
      <c r="AAD350"/>
      <c r="AAE350"/>
      <c r="AAF350"/>
      <c r="AAG350"/>
      <c r="AAH350"/>
      <c r="AAI350"/>
      <c r="AAJ350"/>
      <c r="AAK350"/>
      <c r="AAL350"/>
      <c r="AAM350"/>
      <c r="AAN350"/>
      <c r="AAO350"/>
      <c r="AAP350"/>
      <c r="AAQ350"/>
      <c r="AAR350"/>
      <c r="AAS350"/>
      <c r="AAT350"/>
      <c r="AAU350"/>
      <c r="AAV350"/>
      <c r="AAW350"/>
      <c r="AAX350"/>
      <c r="AAY350"/>
      <c r="AAZ350"/>
      <c r="ABA350"/>
      <c r="ABB350"/>
      <c r="ABC350"/>
      <c r="ABD350"/>
      <c r="ABE350"/>
      <c r="ABF350"/>
      <c r="ABG350"/>
      <c r="ABH350"/>
      <c r="ABI350"/>
      <c r="ABJ350"/>
      <c r="ABK350"/>
      <c r="ABL350"/>
      <c r="ABM350"/>
      <c r="ABN350"/>
      <c r="ABO350"/>
      <c r="ABP350"/>
      <c r="ABQ350"/>
      <c r="ABR350"/>
      <c r="ABS350"/>
      <c r="ABT350"/>
      <c r="ABU350"/>
      <c r="ABV350"/>
      <c r="ABW350"/>
      <c r="ABX350"/>
      <c r="ABY350"/>
      <c r="ABZ350"/>
      <c r="ACA350"/>
      <c r="ACB350"/>
      <c r="ACC350"/>
      <c r="ACD350"/>
      <c r="ACE350"/>
      <c r="ACF350"/>
      <c r="ACG350"/>
      <c r="ACH350"/>
      <c r="ACI350"/>
      <c r="ACJ350"/>
      <c r="ACK350"/>
      <c r="ACL350"/>
      <c r="ACM350"/>
      <c r="ACN350"/>
      <c r="ACO350"/>
      <c r="ACP350"/>
      <c r="ACQ350"/>
      <c r="ACR350"/>
      <c r="ACS350"/>
      <c r="ACT350"/>
      <c r="ACU350"/>
      <c r="ACV350"/>
      <c r="ACW350"/>
      <c r="ACX350"/>
      <c r="ACY350"/>
      <c r="ACZ350"/>
      <c r="ADA350"/>
      <c r="ADB350"/>
      <c r="ADC350"/>
      <c r="ADD350"/>
      <c r="ADE350"/>
      <c r="ADF350"/>
      <c r="ADG350"/>
      <c r="ADH350"/>
      <c r="ADI350"/>
      <c r="ADJ350"/>
      <c r="ADK350"/>
      <c r="ADL350"/>
      <c r="ADM350"/>
      <c r="ADN350"/>
      <c r="ADO350"/>
      <c r="ADP350"/>
      <c r="ADQ350"/>
      <c r="ADR350"/>
      <c r="ADS350"/>
      <c r="ADT350"/>
      <c r="ADU350"/>
      <c r="ADV350"/>
      <c r="ADW350"/>
      <c r="ADX350"/>
      <c r="ADY350"/>
      <c r="ADZ350"/>
      <c r="AEA350"/>
      <c r="AEB350"/>
      <c r="AEC350"/>
      <c r="AED350"/>
      <c r="AEE350"/>
      <c r="AEF350"/>
      <c r="AEG350"/>
      <c r="AEH350"/>
      <c r="AEI350"/>
      <c r="AEJ350"/>
      <c r="AEK350"/>
      <c r="AEL350"/>
      <c r="AEM350"/>
      <c r="AEN350"/>
      <c r="AEO350"/>
      <c r="AEP350"/>
      <c r="AEQ350"/>
      <c r="AER350"/>
      <c r="AES350"/>
      <c r="AET350"/>
      <c r="AEU350"/>
      <c r="AEV350"/>
      <c r="AEW350"/>
      <c r="AEX350"/>
      <c r="AEY350"/>
      <c r="AEZ350"/>
      <c r="AFA350"/>
      <c r="AFB350"/>
      <c r="AFC350"/>
      <c r="AFD350"/>
      <c r="AFE350"/>
      <c r="AFF350"/>
      <c r="AFG350"/>
      <c r="AFH350"/>
      <c r="AFI350"/>
      <c r="AFJ350"/>
      <c r="AFK350"/>
      <c r="AFL350"/>
      <c r="AFM350"/>
      <c r="AFN350"/>
      <c r="AFO350"/>
      <c r="AFP350"/>
      <c r="AFQ350"/>
      <c r="AFR350"/>
      <c r="AFS350"/>
      <c r="AFT350"/>
      <c r="AFU350"/>
      <c r="AFV350"/>
      <c r="AFW350"/>
      <c r="AFX350"/>
      <c r="AFY350"/>
      <c r="AFZ350"/>
      <c r="AGA350"/>
      <c r="AGB350"/>
      <c r="AGC350"/>
      <c r="AGD350"/>
      <c r="AGE350"/>
      <c r="AGF350"/>
      <c r="AGG350"/>
      <c r="AGH350"/>
      <c r="AGI350"/>
      <c r="AGJ350"/>
      <c r="AGK350"/>
      <c r="AGL350"/>
      <c r="AGM350"/>
      <c r="AGN350"/>
      <c r="AGO350"/>
      <c r="AGP350"/>
      <c r="AGQ350"/>
      <c r="AGR350"/>
      <c r="AGS350"/>
      <c r="AGT350"/>
      <c r="AGU350"/>
      <c r="AGV350"/>
      <c r="AGW350"/>
      <c r="AGX350"/>
      <c r="AGY350"/>
      <c r="AGZ350"/>
      <c r="AHA350"/>
      <c r="AHB350"/>
      <c r="AHC350"/>
      <c r="AHD350"/>
      <c r="AHE350"/>
      <c r="AHF350"/>
      <c r="AHG350"/>
      <c r="AHH350"/>
      <c r="AHI350"/>
      <c r="AHJ350"/>
      <c r="AHK350"/>
      <c r="AHL350"/>
      <c r="AHM350"/>
      <c r="AHN350"/>
      <c r="AHO350"/>
      <c r="AHP350"/>
      <c r="AHQ350"/>
      <c r="AHR350"/>
      <c r="AHS350"/>
      <c r="AHT350"/>
      <c r="AHU350"/>
      <c r="AHV350"/>
      <c r="AHW350"/>
      <c r="AHX350"/>
      <c r="AHY350"/>
      <c r="AHZ350"/>
      <c r="AIA350"/>
      <c r="AIB350"/>
      <c r="AIC350"/>
      <c r="AID350"/>
      <c r="AIE350"/>
      <c r="AIF350"/>
      <c r="AIG350"/>
      <c r="AIH350"/>
      <c r="AII350"/>
      <c r="AIJ350"/>
      <c r="AIK350"/>
      <c r="AIL350"/>
      <c r="AIM350"/>
      <c r="AIN350"/>
      <c r="AIO350"/>
      <c r="AIP350"/>
      <c r="AIQ350"/>
      <c r="AIR350"/>
      <c r="AIS350"/>
      <c r="AIT350"/>
      <c r="AIU350"/>
      <c r="AIV350"/>
      <c r="AIW350"/>
      <c r="AIX350"/>
      <c r="AIY350"/>
      <c r="AIZ350"/>
      <c r="AJA350"/>
      <c r="AJB350"/>
      <c r="AJC350"/>
      <c r="AJD350"/>
      <c r="AJE350"/>
      <c r="AJF350"/>
      <c r="AJG350"/>
      <c r="AJH350"/>
      <c r="AJI350"/>
      <c r="AJJ350"/>
      <c r="AJK350"/>
      <c r="AJL350"/>
      <c r="AJM350"/>
      <c r="AJN350"/>
      <c r="AJO350"/>
      <c r="AJP350"/>
      <c r="AJQ350"/>
      <c r="AJR350"/>
      <c r="AJS350"/>
      <c r="AJT350"/>
      <c r="AJU350"/>
      <c r="AJV350"/>
      <c r="AJW350"/>
      <c r="AJX350"/>
      <c r="AJY350"/>
      <c r="AJZ350"/>
      <c r="AKA350"/>
      <c r="AKB350"/>
      <c r="AKC350"/>
      <c r="AKD350"/>
      <c r="AKE350"/>
      <c r="AKF350"/>
      <c r="AKG350"/>
      <c r="AKH350"/>
      <c r="AKI350"/>
      <c r="AKJ350"/>
      <c r="AKK350"/>
      <c r="AKL350"/>
      <c r="AKM350"/>
      <c r="AKN350"/>
      <c r="AKO350"/>
      <c r="AKP350"/>
      <c r="AKQ350"/>
      <c r="AKR350"/>
      <c r="AKS350"/>
      <c r="AKT350"/>
      <c r="AKU350"/>
      <c r="AKV350"/>
      <c r="AKW350"/>
      <c r="AKX350"/>
      <c r="AKY350"/>
      <c r="AKZ350"/>
      <c r="ALA350"/>
      <c r="ALB350"/>
      <c r="ALC350"/>
      <c r="ALD350"/>
      <c r="ALE350"/>
      <c r="ALF350"/>
      <c r="ALG350"/>
      <c r="ALH350"/>
      <c r="ALI350"/>
      <c r="ALJ350"/>
      <c r="ALK350"/>
      <c r="ALL350"/>
      <c r="ALM350"/>
      <c r="ALN350"/>
      <c r="ALO350"/>
      <c r="ALP350"/>
      <c r="ALQ350"/>
      <c r="ALR350"/>
      <c r="ALS350"/>
      <c r="ALT350"/>
      <c r="ALU350"/>
      <c r="ALV350"/>
      <c r="ALW350"/>
      <c r="ALX350"/>
      <c r="ALY350"/>
      <c r="ALZ350"/>
      <c r="AMA350"/>
      <c r="AMB350"/>
      <c r="AMC350"/>
      <c r="AMD350"/>
      <c r="AME350"/>
      <c r="AMF350"/>
      <c r="AMG350"/>
      <c r="AMH350"/>
      <c r="AMI350"/>
      <c r="AMJ350"/>
      <c r="AMK350"/>
      <c r="AML350"/>
      <c r="AMM350"/>
      <c r="AMN350"/>
      <c r="AMO350"/>
      <c r="AMP350"/>
      <c r="AMQ350"/>
      <c r="AMR350"/>
      <c r="AMS350"/>
      <c r="AMT350"/>
      <c r="AMU350"/>
      <c r="AMV350"/>
      <c r="AMW350"/>
      <c r="AMX350"/>
      <c r="AMY350"/>
      <c r="AMZ350"/>
      <c r="ANA350"/>
      <c r="ANB350"/>
      <c r="ANC350"/>
      <c r="AND350"/>
      <c r="ANE350"/>
      <c r="ANF350"/>
      <c r="ANG350"/>
      <c r="ANH350"/>
      <c r="ANI350"/>
      <c r="ANJ350"/>
      <c r="ANK350"/>
      <c r="ANL350"/>
      <c r="ANM350"/>
      <c r="ANN350"/>
      <c r="ANO350"/>
      <c r="ANP350"/>
      <c r="ANQ350"/>
      <c r="ANR350"/>
      <c r="ANS350"/>
      <c r="ANT350"/>
      <c r="ANU350"/>
      <c r="ANV350"/>
      <c r="ANW350"/>
      <c r="ANX350"/>
      <c r="ANY350"/>
      <c r="ANZ350"/>
      <c r="AOA350"/>
      <c r="AOB350"/>
      <c r="AOC350"/>
      <c r="AOD350"/>
      <c r="AOE350"/>
      <c r="AOF350"/>
      <c r="AOG350"/>
      <c r="AOH350"/>
      <c r="AOI350"/>
      <c r="AOJ350"/>
      <c r="AOK350"/>
      <c r="AOL350"/>
      <c r="AOM350"/>
      <c r="AON350"/>
      <c r="AOO350"/>
      <c r="AOP350"/>
      <c r="AOQ350"/>
      <c r="AOR350"/>
      <c r="AOS350"/>
      <c r="AOT350"/>
      <c r="AOU350"/>
      <c r="AOV350"/>
      <c r="AOW350"/>
      <c r="AOX350"/>
      <c r="AOY350"/>
      <c r="AOZ350"/>
      <c r="APA350"/>
      <c r="APB350"/>
      <c r="APC350"/>
      <c r="APD350"/>
      <c r="APE350"/>
      <c r="APF350"/>
      <c r="APG350"/>
      <c r="APH350"/>
      <c r="API350"/>
      <c r="APJ350"/>
      <c r="APK350"/>
      <c r="APL350"/>
      <c r="APM350"/>
      <c r="APN350"/>
      <c r="APO350"/>
      <c r="APP350"/>
      <c r="APQ350"/>
      <c r="APR350"/>
      <c r="APS350"/>
      <c r="APT350"/>
      <c r="APU350"/>
      <c r="APV350"/>
      <c r="APW350"/>
      <c r="APX350"/>
      <c r="APY350"/>
      <c r="APZ350"/>
      <c r="AQA350"/>
      <c r="AQB350"/>
      <c r="AQC350"/>
      <c r="AQD350"/>
      <c r="AQE350"/>
      <c r="AQF350"/>
      <c r="AQG350"/>
      <c r="AQH350"/>
      <c r="AQI350"/>
      <c r="AQJ350"/>
      <c r="AQK350"/>
      <c r="AQL350"/>
      <c r="AQM350"/>
      <c r="AQN350"/>
      <c r="AQO350"/>
      <c r="AQP350"/>
      <c r="AQQ350"/>
      <c r="AQR350"/>
      <c r="AQS350"/>
      <c r="AQT350"/>
      <c r="AQU350"/>
      <c r="AQV350"/>
      <c r="AQW350"/>
      <c r="AQX350"/>
      <c r="AQY350"/>
      <c r="AQZ350"/>
      <c r="ARA350"/>
      <c r="ARB350"/>
      <c r="ARC350"/>
      <c r="ARD350"/>
      <c r="ARE350"/>
      <c r="ARF350"/>
      <c r="ARG350"/>
      <c r="ARH350"/>
      <c r="ARI350"/>
      <c r="ARJ350"/>
      <c r="ARK350"/>
      <c r="ARL350"/>
      <c r="ARM350"/>
      <c r="ARN350"/>
      <c r="ARO350"/>
      <c r="ARP350"/>
      <c r="ARQ350"/>
      <c r="ARR350"/>
      <c r="ARS350"/>
      <c r="ART350"/>
      <c r="ARU350"/>
      <c r="ARV350"/>
      <c r="ARW350"/>
      <c r="ARX350"/>
      <c r="ARY350"/>
      <c r="ARZ350"/>
      <c r="ASA350"/>
      <c r="ASB350"/>
      <c r="ASC350"/>
      <c r="ASD350"/>
      <c r="ASE350"/>
      <c r="ASF350"/>
      <c r="ASG350"/>
      <c r="ASH350"/>
      <c r="ASI350"/>
      <c r="ASJ350"/>
      <c r="ASK350"/>
      <c r="ASL350"/>
      <c r="ASM350"/>
      <c r="ASN350"/>
      <c r="ASO350"/>
      <c r="ASP350"/>
      <c r="ASQ350"/>
      <c r="ASR350"/>
      <c r="ASS350"/>
      <c r="AST350"/>
      <c r="ASU350"/>
      <c r="ASV350"/>
      <c r="ASW350"/>
      <c r="ASX350"/>
      <c r="ASY350"/>
      <c r="ASZ350"/>
      <c r="ATA350"/>
      <c r="ATB350"/>
      <c r="ATC350"/>
      <c r="ATD350"/>
      <c r="ATE350"/>
      <c r="ATF350"/>
      <c r="ATG350"/>
      <c r="ATH350"/>
      <c r="ATI350"/>
      <c r="ATJ350"/>
      <c r="ATK350"/>
      <c r="ATL350"/>
      <c r="ATM350"/>
      <c r="ATN350"/>
      <c r="ATO350"/>
      <c r="ATP350"/>
      <c r="ATQ350"/>
      <c r="ATR350"/>
      <c r="ATS350"/>
      <c r="ATT350"/>
      <c r="ATU350"/>
      <c r="ATV350"/>
      <c r="ATW350"/>
      <c r="ATX350"/>
      <c r="ATY350"/>
      <c r="ATZ350"/>
      <c r="AUA350"/>
      <c r="AUB350"/>
      <c r="AUC350"/>
      <c r="AUD350"/>
      <c r="AUE350"/>
      <c r="AUF350"/>
      <c r="AUG350"/>
      <c r="AUH350"/>
      <c r="AUI350"/>
      <c r="AUJ350"/>
      <c r="AUK350"/>
      <c r="AUL350"/>
      <c r="AUM350"/>
      <c r="AUN350"/>
      <c r="AUO350"/>
      <c r="AUP350"/>
      <c r="AUQ350"/>
      <c r="AUR350"/>
      <c r="AUS350"/>
      <c r="AUT350"/>
      <c r="AUU350"/>
      <c r="AUV350"/>
      <c r="AUW350"/>
      <c r="AUX350"/>
      <c r="AUY350"/>
      <c r="AUZ350"/>
      <c r="AVA350"/>
      <c r="AVB350"/>
      <c r="AVC350"/>
      <c r="AVD350"/>
      <c r="AVE350"/>
      <c r="AVF350"/>
      <c r="AVG350"/>
      <c r="AVH350"/>
      <c r="AVI350"/>
      <c r="AVJ350"/>
      <c r="AVK350"/>
      <c r="AVL350"/>
      <c r="AVM350"/>
      <c r="AVN350"/>
      <c r="AVO350"/>
      <c r="AVP350"/>
      <c r="AVQ350"/>
      <c r="AVR350"/>
      <c r="AVS350"/>
      <c r="AVT350"/>
      <c r="AVU350"/>
      <c r="AVV350"/>
      <c r="AVW350"/>
      <c r="AVX350"/>
      <c r="AVY350"/>
      <c r="AVZ350"/>
      <c r="AWA350"/>
      <c r="AWB350"/>
      <c r="AWC350"/>
      <c r="AWD350"/>
      <c r="AWE350"/>
      <c r="AWF350"/>
      <c r="AWG350"/>
      <c r="AWH350"/>
      <c r="AWI350"/>
      <c r="AWJ350"/>
      <c r="AWK350"/>
      <c r="AWL350"/>
      <c r="AWM350"/>
      <c r="AWN350"/>
      <c r="AWO350"/>
      <c r="AWP350"/>
      <c r="AWQ350"/>
      <c r="AWR350"/>
      <c r="AWS350"/>
      <c r="AWT350"/>
      <c r="AWU350"/>
      <c r="AWV350"/>
      <c r="AWW350"/>
      <c r="AWX350"/>
      <c r="AWY350"/>
      <c r="AWZ350"/>
      <c r="AXA350"/>
      <c r="AXB350"/>
      <c r="AXC350"/>
      <c r="AXD350"/>
      <c r="AXE350"/>
      <c r="AXF350"/>
      <c r="AXG350"/>
      <c r="AXH350"/>
      <c r="AXI350"/>
      <c r="AXJ350"/>
      <c r="AXK350"/>
      <c r="AXL350"/>
      <c r="AXM350"/>
      <c r="AXN350"/>
      <c r="AXO350"/>
      <c r="AXP350"/>
      <c r="AXQ350"/>
      <c r="AXR350"/>
      <c r="AXS350"/>
      <c r="AXT350"/>
      <c r="AXU350"/>
      <c r="AXV350"/>
      <c r="AXW350"/>
      <c r="AXX350"/>
      <c r="AXY350"/>
      <c r="AXZ350"/>
      <c r="AYA350"/>
      <c r="AYB350"/>
      <c r="AYC350"/>
      <c r="AYD350"/>
      <c r="AYE350"/>
      <c r="AYF350"/>
      <c r="AYG350"/>
      <c r="AYH350"/>
      <c r="AYI350"/>
      <c r="AYJ350"/>
      <c r="AYK350"/>
      <c r="AYL350"/>
      <c r="AYM350"/>
      <c r="AYN350"/>
      <c r="AYO350"/>
      <c r="AYP350"/>
      <c r="AYQ350"/>
      <c r="AYR350"/>
      <c r="AYS350"/>
      <c r="AYT350"/>
      <c r="AYU350"/>
      <c r="AYV350"/>
      <c r="AYW350"/>
      <c r="AYX350"/>
      <c r="AYY350"/>
      <c r="AYZ350"/>
      <c r="AZA350"/>
      <c r="AZB350"/>
      <c r="AZC350"/>
      <c r="AZD350"/>
      <c r="AZE350"/>
      <c r="AZF350"/>
      <c r="AZG350"/>
      <c r="AZH350"/>
      <c r="AZI350"/>
      <c r="AZJ350"/>
      <c r="AZK350"/>
      <c r="AZL350"/>
      <c r="AZM350"/>
      <c r="AZN350"/>
      <c r="AZO350"/>
      <c r="AZP350"/>
      <c r="AZQ350"/>
      <c r="AZR350"/>
      <c r="AZS350"/>
      <c r="AZT350"/>
      <c r="AZU350"/>
      <c r="AZV350"/>
      <c r="AZW350"/>
      <c r="AZX350"/>
      <c r="AZY350"/>
      <c r="AZZ350"/>
      <c r="BAA350"/>
      <c r="BAB350"/>
      <c r="BAC350"/>
      <c r="BAD350"/>
      <c r="BAE350"/>
      <c r="BAF350"/>
      <c r="BAG350"/>
      <c r="BAH350"/>
      <c r="BAI350"/>
      <c r="BAJ350"/>
      <c r="BAK350"/>
      <c r="BAL350"/>
      <c r="BAM350"/>
      <c r="BAN350"/>
      <c r="BAO350"/>
      <c r="BAP350"/>
      <c r="BAQ350"/>
      <c r="BAR350"/>
      <c r="BAS350"/>
      <c r="BAT350"/>
      <c r="BAU350"/>
      <c r="BAV350"/>
      <c r="BAW350"/>
      <c r="BAX350"/>
      <c r="BAY350"/>
      <c r="BAZ350"/>
      <c r="BBA350"/>
      <c r="BBB350"/>
      <c r="BBC350"/>
      <c r="BBD350"/>
      <c r="BBE350"/>
      <c r="BBF350"/>
      <c r="BBG350"/>
      <c r="BBH350"/>
      <c r="BBI350"/>
      <c r="BBJ350"/>
      <c r="BBK350"/>
      <c r="BBL350"/>
      <c r="BBM350"/>
      <c r="BBN350"/>
      <c r="BBO350"/>
      <c r="BBP350"/>
      <c r="BBQ350"/>
      <c r="BBR350"/>
      <c r="BBS350"/>
      <c r="BBT350"/>
      <c r="BBU350"/>
      <c r="BBV350"/>
      <c r="BBW350"/>
      <c r="BBX350"/>
      <c r="BBY350"/>
      <c r="BBZ350"/>
      <c r="BCA350"/>
      <c r="BCB350"/>
      <c r="BCC350"/>
      <c r="BCD350"/>
      <c r="BCE350"/>
      <c r="BCF350"/>
      <c r="BCG350"/>
      <c r="BCH350"/>
      <c r="BCI350"/>
      <c r="BCJ350"/>
      <c r="BCK350"/>
      <c r="BCL350"/>
      <c r="BCM350"/>
      <c r="BCN350"/>
      <c r="BCO350"/>
      <c r="BCP350"/>
      <c r="BCQ350"/>
      <c r="BCR350"/>
      <c r="BCS350"/>
      <c r="BCT350"/>
      <c r="BCU350"/>
      <c r="BCV350"/>
      <c r="BCW350"/>
      <c r="BCX350"/>
      <c r="BCY350"/>
      <c r="BCZ350"/>
      <c r="BDA350"/>
      <c r="BDB350"/>
      <c r="BDC350"/>
      <c r="BDD350"/>
      <c r="BDE350"/>
      <c r="BDF350"/>
      <c r="BDG350"/>
      <c r="BDH350"/>
      <c r="BDI350"/>
      <c r="BDJ350"/>
      <c r="BDK350"/>
      <c r="BDL350"/>
      <c r="BDM350"/>
      <c r="BDN350"/>
      <c r="BDO350"/>
      <c r="BDP350"/>
      <c r="BDQ350"/>
      <c r="BDR350"/>
      <c r="BDS350"/>
      <c r="BDT350"/>
      <c r="BDU350"/>
      <c r="BDV350"/>
      <c r="BDW350"/>
      <c r="BDX350"/>
      <c r="BDY350"/>
      <c r="BDZ350"/>
      <c r="BEA350"/>
      <c r="BEB350"/>
      <c r="BEC350"/>
      <c r="BED350"/>
      <c r="BEE350"/>
      <c r="BEF350"/>
      <c r="BEG350"/>
      <c r="BEH350"/>
      <c r="BEI350"/>
      <c r="BEJ350"/>
      <c r="BEK350"/>
      <c r="BEL350"/>
      <c r="BEM350"/>
      <c r="BEN350"/>
      <c r="BEO350"/>
      <c r="BEP350"/>
      <c r="BEQ350"/>
      <c r="BER350"/>
      <c r="BES350"/>
      <c r="BET350"/>
      <c r="BEU350"/>
      <c r="BEV350"/>
      <c r="BEW350"/>
      <c r="BEX350"/>
      <c r="BEY350"/>
      <c r="BEZ350"/>
      <c r="BFA350"/>
      <c r="BFB350"/>
      <c r="BFC350"/>
      <c r="BFD350"/>
      <c r="BFE350"/>
      <c r="BFF350"/>
      <c r="BFG350"/>
      <c r="BFH350"/>
      <c r="BFI350"/>
      <c r="BFJ350"/>
      <c r="BFK350"/>
      <c r="BFL350"/>
      <c r="BFM350"/>
      <c r="BFN350"/>
      <c r="BFO350"/>
      <c r="BFP350"/>
      <c r="BFQ350"/>
      <c r="BFR350"/>
      <c r="BFS350"/>
      <c r="BFT350"/>
      <c r="BFU350"/>
      <c r="BFV350"/>
      <c r="BFW350"/>
      <c r="BFX350"/>
      <c r="BFY350"/>
      <c r="BFZ350"/>
      <c r="BGA350"/>
      <c r="BGB350"/>
      <c r="BGC350"/>
      <c r="BGD350"/>
      <c r="BGE350"/>
      <c r="BGF350"/>
      <c r="BGG350"/>
      <c r="BGH350"/>
      <c r="BGI350"/>
      <c r="BGJ350"/>
      <c r="BGK350"/>
      <c r="BGL350"/>
      <c r="BGM350"/>
      <c r="BGN350"/>
      <c r="BGO350"/>
      <c r="BGP350"/>
      <c r="BGQ350"/>
      <c r="BGR350"/>
      <c r="BGS350"/>
      <c r="BGT350"/>
      <c r="BGU350"/>
      <c r="BGV350"/>
      <c r="BGW350"/>
      <c r="BGX350"/>
      <c r="BGY350"/>
      <c r="BGZ350"/>
      <c r="BHA350"/>
      <c r="BHB350"/>
      <c r="BHC350"/>
      <c r="BHD350"/>
      <c r="BHE350"/>
      <c r="BHF350"/>
      <c r="BHG350"/>
      <c r="BHH350"/>
      <c r="BHI350"/>
      <c r="BHJ350"/>
      <c r="BHK350"/>
      <c r="BHL350"/>
      <c r="BHM350"/>
      <c r="BHN350"/>
      <c r="BHO350"/>
      <c r="BHP350"/>
      <c r="BHQ350"/>
      <c r="BHR350"/>
      <c r="BHS350"/>
      <c r="BHT350"/>
      <c r="BHU350"/>
      <c r="BHV350"/>
      <c r="BHW350"/>
      <c r="BHX350"/>
      <c r="BHY350"/>
      <c r="BHZ350"/>
      <c r="BIA350"/>
      <c r="BIB350"/>
      <c r="BIC350"/>
      <c r="BID350"/>
      <c r="BIE350"/>
      <c r="BIF350"/>
      <c r="BIG350"/>
      <c r="BIH350"/>
      <c r="BII350"/>
      <c r="BIJ350"/>
      <c r="BIK350"/>
      <c r="BIL350"/>
      <c r="BIM350"/>
      <c r="BIN350"/>
      <c r="BIO350"/>
      <c r="BIP350"/>
      <c r="BIQ350"/>
      <c r="BIR350"/>
      <c r="BIS350"/>
      <c r="BIT350"/>
      <c r="BIU350"/>
      <c r="BIV350"/>
      <c r="BIW350"/>
      <c r="BIX350"/>
      <c r="BIY350"/>
      <c r="BIZ350"/>
      <c r="BJA350"/>
      <c r="BJB350"/>
      <c r="BJC350"/>
      <c r="BJD350"/>
      <c r="BJE350"/>
      <c r="BJF350"/>
      <c r="BJG350"/>
      <c r="BJH350"/>
      <c r="BJI350"/>
      <c r="BJJ350"/>
      <c r="BJK350"/>
      <c r="BJL350"/>
      <c r="BJM350"/>
      <c r="BJN350"/>
      <c r="BJO350"/>
      <c r="BJP350"/>
      <c r="BJQ350"/>
      <c r="BJR350"/>
      <c r="BJS350"/>
      <c r="BJT350"/>
      <c r="BJU350"/>
      <c r="BJV350"/>
      <c r="BJW350"/>
      <c r="BJX350"/>
      <c r="BJY350"/>
      <c r="BJZ350"/>
      <c r="BKA350"/>
      <c r="BKB350"/>
      <c r="BKC350"/>
      <c r="BKD350"/>
      <c r="BKE350"/>
      <c r="BKF350"/>
      <c r="BKG350"/>
      <c r="BKH350"/>
      <c r="BKI350"/>
      <c r="BKJ350"/>
      <c r="BKK350"/>
      <c r="BKL350"/>
      <c r="BKM350"/>
      <c r="BKN350"/>
      <c r="BKO350"/>
      <c r="BKP350"/>
      <c r="BKQ350"/>
      <c r="BKR350"/>
      <c r="BKS350"/>
      <c r="BKT350"/>
      <c r="BKU350"/>
      <c r="BKV350"/>
      <c r="BKW350"/>
      <c r="BKX350"/>
      <c r="BKY350"/>
      <c r="BKZ350"/>
      <c r="BLA350"/>
      <c r="BLB350"/>
      <c r="BLC350"/>
      <c r="BLD350"/>
      <c r="BLE350"/>
      <c r="BLF350"/>
      <c r="BLG350"/>
      <c r="BLH350"/>
      <c r="BLI350"/>
      <c r="BLJ350"/>
      <c r="BLK350"/>
      <c r="BLL350"/>
      <c r="BLM350"/>
      <c r="BLN350"/>
      <c r="BLO350"/>
      <c r="BLP350"/>
      <c r="BLQ350"/>
      <c r="BLR350"/>
      <c r="BLS350"/>
      <c r="BLT350"/>
      <c r="BLU350"/>
      <c r="BLV350"/>
      <c r="BLW350"/>
      <c r="BLX350"/>
      <c r="BLY350"/>
      <c r="BLZ350"/>
      <c r="BMA350"/>
      <c r="BMB350"/>
      <c r="BMC350"/>
      <c r="BMD350"/>
      <c r="BME350"/>
      <c r="BMF350"/>
      <c r="BMG350"/>
      <c r="BMH350"/>
      <c r="BMI350"/>
      <c r="BMJ350"/>
      <c r="BMK350"/>
      <c r="BML350"/>
      <c r="BMM350"/>
      <c r="BMN350"/>
      <c r="BMO350"/>
      <c r="BMP350"/>
      <c r="BMQ350"/>
      <c r="BMR350"/>
      <c r="BMS350"/>
      <c r="BMT350"/>
      <c r="BMU350"/>
      <c r="BMV350"/>
      <c r="BMW350"/>
      <c r="BMX350"/>
      <c r="BMY350"/>
      <c r="BMZ350"/>
      <c r="BNA350"/>
      <c r="BNB350"/>
      <c r="BNC350"/>
      <c r="BND350"/>
      <c r="BNE350"/>
      <c r="BNF350"/>
      <c r="BNG350"/>
      <c r="BNH350"/>
      <c r="BNI350"/>
      <c r="BNJ350"/>
      <c r="BNK350"/>
      <c r="BNL350"/>
      <c r="BNM350"/>
      <c r="BNN350"/>
      <c r="BNO350"/>
      <c r="BNP350"/>
      <c r="BNQ350"/>
      <c r="BNR350"/>
      <c r="BNS350"/>
      <c r="BNT350"/>
      <c r="BNU350"/>
      <c r="BNV350"/>
      <c r="BNW350"/>
      <c r="BNX350"/>
      <c r="BNY350"/>
      <c r="BNZ350"/>
      <c r="BOA350"/>
      <c r="BOB350"/>
      <c r="BOC350"/>
      <c r="BOD350"/>
      <c r="BOE350"/>
      <c r="BOF350"/>
      <c r="BOG350"/>
      <c r="BOH350"/>
      <c r="BOI350"/>
      <c r="BOJ350"/>
      <c r="BOK350"/>
      <c r="BOL350"/>
      <c r="BOM350"/>
      <c r="BON350"/>
      <c r="BOO350"/>
      <c r="BOP350"/>
      <c r="BOQ350"/>
      <c r="BOR350"/>
      <c r="BOS350"/>
      <c r="BOT350"/>
      <c r="BOU350"/>
      <c r="BOV350"/>
      <c r="BOW350"/>
      <c r="BOX350"/>
      <c r="BOY350"/>
      <c r="BOZ350"/>
      <c r="BPA350"/>
      <c r="BPB350"/>
      <c r="BPC350"/>
      <c r="BPD350"/>
      <c r="BPE350"/>
      <c r="BPF350"/>
      <c r="BPG350"/>
      <c r="BPH350"/>
      <c r="BPI350"/>
      <c r="BPJ350"/>
      <c r="BPK350"/>
      <c r="BPL350"/>
      <c r="BPM350"/>
      <c r="BPN350"/>
      <c r="BPO350"/>
      <c r="BPP350"/>
      <c r="BPQ350"/>
      <c r="BPR350"/>
      <c r="BPS350"/>
      <c r="BPT350"/>
      <c r="BPU350"/>
      <c r="BPV350"/>
      <c r="BPW350"/>
      <c r="BPX350"/>
      <c r="BPY350"/>
      <c r="BPZ350"/>
      <c r="BQA350"/>
      <c r="BQB350"/>
      <c r="BQC350"/>
      <c r="BQD350"/>
      <c r="BQE350"/>
      <c r="BQF350"/>
      <c r="BQG350"/>
      <c r="BQH350"/>
      <c r="BQI350"/>
      <c r="BQJ350"/>
      <c r="BQK350"/>
      <c r="BQL350"/>
      <c r="BQM350"/>
      <c r="BQN350"/>
      <c r="BQO350"/>
      <c r="BQP350"/>
      <c r="BQQ350"/>
      <c r="BQR350"/>
      <c r="BQS350"/>
      <c r="BQT350"/>
      <c r="BQU350"/>
      <c r="BQV350"/>
      <c r="BQW350"/>
      <c r="BQX350"/>
      <c r="BQY350"/>
      <c r="BQZ350"/>
      <c r="BRA350"/>
      <c r="BRB350"/>
      <c r="BRC350"/>
      <c r="BRD350"/>
      <c r="BRE350"/>
      <c r="BRF350"/>
      <c r="BRG350"/>
      <c r="BRH350"/>
      <c r="BRI350"/>
      <c r="BRJ350"/>
      <c r="BRK350"/>
      <c r="BRL350"/>
      <c r="BRM350"/>
      <c r="BRN350"/>
      <c r="BRO350"/>
      <c r="BRP350"/>
      <c r="BRQ350"/>
      <c r="BRR350"/>
      <c r="BRS350"/>
      <c r="BRT350"/>
      <c r="BRU350"/>
      <c r="BRV350"/>
      <c r="BRW350"/>
      <c r="BRX350"/>
      <c r="BRY350"/>
      <c r="BRZ350"/>
      <c r="BSA350"/>
      <c r="BSB350"/>
      <c r="BSC350"/>
      <c r="BSD350"/>
      <c r="BSE350"/>
      <c r="BSF350"/>
      <c r="BSG350"/>
      <c r="BSH350"/>
      <c r="BSI350"/>
      <c r="BSJ350"/>
      <c r="BSK350"/>
      <c r="BSL350"/>
      <c r="BSM350"/>
      <c r="BSN350"/>
      <c r="BSO350"/>
      <c r="BSP350"/>
      <c r="BSQ350"/>
      <c r="BSR350"/>
      <c r="BSS350"/>
      <c r="BST350"/>
      <c r="BSU350"/>
      <c r="BSV350"/>
      <c r="BSW350"/>
      <c r="BSX350"/>
      <c r="BSY350"/>
      <c r="BSZ350"/>
      <c r="BTA350"/>
      <c r="BTB350"/>
      <c r="BTC350"/>
      <c r="BTD350"/>
      <c r="BTE350"/>
      <c r="BTF350"/>
      <c r="BTG350"/>
      <c r="BTH350"/>
      <c r="BTI350"/>
      <c r="BTJ350"/>
      <c r="BTK350"/>
      <c r="BTL350"/>
      <c r="BTM350"/>
      <c r="BTN350"/>
      <c r="BTO350"/>
      <c r="BTP350"/>
      <c r="BTQ350"/>
      <c r="BTR350"/>
      <c r="BTS350"/>
      <c r="BTT350"/>
      <c r="BTU350"/>
      <c r="BTV350"/>
      <c r="BTW350"/>
      <c r="BTX350"/>
      <c r="BTY350"/>
      <c r="BTZ350"/>
      <c r="BUA350"/>
      <c r="BUB350"/>
      <c r="BUC350"/>
      <c r="BUD350"/>
      <c r="BUE350"/>
      <c r="BUF350"/>
      <c r="BUG350"/>
      <c r="BUH350"/>
      <c r="BUI350"/>
      <c r="BUJ350"/>
      <c r="BUK350"/>
      <c r="BUL350"/>
      <c r="BUM350"/>
      <c r="BUN350"/>
      <c r="BUO350"/>
      <c r="BUP350"/>
      <c r="BUQ350"/>
      <c r="BUR350"/>
      <c r="BUS350"/>
      <c r="BUT350"/>
      <c r="BUU350"/>
      <c r="BUV350"/>
      <c r="BUW350"/>
      <c r="BUX350"/>
      <c r="BUY350"/>
      <c r="BUZ350"/>
      <c r="BVA350"/>
      <c r="BVB350"/>
      <c r="BVC350"/>
      <c r="BVD350"/>
      <c r="BVE350"/>
      <c r="BVF350"/>
      <c r="BVG350"/>
      <c r="BVH350"/>
      <c r="BVI350"/>
      <c r="BVJ350"/>
      <c r="BVK350"/>
      <c r="BVL350"/>
      <c r="BVM350"/>
      <c r="BVN350"/>
      <c r="BVO350"/>
      <c r="BVP350"/>
      <c r="BVQ350"/>
      <c r="BVR350"/>
      <c r="BVS350"/>
      <c r="BVT350"/>
      <c r="BVU350"/>
      <c r="BVV350"/>
      <c r="BVW350"/>
      <c r="BVX350"/>
      <c r="BVY350"/>
      <c r="BVZ350"/>
      <c r="BWA350"/>
      <c r="BWB350"/>
      <c r="BWC350"/>
      <c r="BWD350"/>
      <c r="BWE350"/>
      <c r="BWF350"/>
      <c r="BWG350"/>
      <c r="BWH350"/>
      <c r="BWI350"/>
      <c r="BWJ350"/>
      <c r="BWK350"/>
      <c r="BWL350"/>
      <c r="BWM350"/>
      <c r="BWN350"/>
      <c r="BWO350"/>
      <c r="BWP350"/>
      <c r="BWQ350"/>
      <c r="BWR350"/>
      <c r="BWS350"/>
      <c r="BWT350"/>
      <c r="BWU350"/>
      <c r="BWV350"/>
      <c r="BWW350"/>
      <c r="BWX350"/>
      <c r="BWY350"/>
      <c r="BWZ350"/>
      <c r="BXA350"/>
      <c r="BXB350"/>
      <c r="BXC350"/>
      <c r="BXD350"/>
      <c r="BXE350"/>
      <c r="BXF350"/>
      <c r="BXG350"/>
      <c r="BXH350"/>
      <c r="BXI350"/>
      <c r="BXJ350"/>
      <c r="BXK350"/>
      <c r="BXL350"/>
      <c r="BXM350"/>
      <c r="BXN350"/>
      <c r="BXO350"/>
      <c r="BXP350"/>
      <c r="BXQ350"/>
      <c r="BXR350"/>
      <c r="BXS350"/>
      <c r="BXT350"/>
      <c r="BXU350"/>
      <c r="BXV350"/>
      <c r="BXW350"/>
      <c r="BXX350"/>
      <c r="BXY350"/>
      <c r="BXZ350"/>
      <c r="BYA350"/>
      <c r="BYB350"/>
      <c r="BYC350"/>
      <c r="BYD350"/>
      <c r="BYE350"/>
      <c r="BYF350"/>
      <c r="BYG350"/>
      <c r="BYH350"/>
      <c r="BYI350"/>
      <c r="BYJ350"/>
      <c r="BYK350"/>
      <c r="BYL350"/>
      <c r="BYM350"/>
      <c r="BYN350"/>
      <c r="BYO350"/>
      <c r="BYP350"/>
      <c r="BYQ350"/>
      <c r="BYR350"/>
      <c r="BYS350"/>
      <c r="BYT350"/>
      <c r="BYU350"/>
      <c r="BYV350"/>
      <c r="BYW350"/>
      <c r="BYX350"/>
      <c r="BYY350"/>
      <c r="BYZ350"/>
      <c r="BZA350"/>
      <c r="BZB350"/>
      <c r="BZC350"/>
      <c r="BZD350"/>
      <c r="BZE350"/>
      <c r="BZF350"/>
      <c r="BZG350"/>
      <c r="BZH350"/>
      <c r="BZI350"/>
      <c r="BZJ350"/>
      <c r="BZK350"/>
      <c r="BZL350"/>
      <c r="BZM350"/>
      <c r="BZN350"/>
      <c r="BZO350"/>
      <c r="BZP350"/>
      <c r="BZQ350"/>
      <c r="BZR350"/>
      <c r="BZS350"/>
      <c r="BZT350"/>
      <c r="BZU350"/>
      <c r="BZV350"/>
      <c r="BZW350"/>
      <c r="BZX350"/>
      <c r="BZY350"/>
      <c r="BZZ350"/>
      <c r="CAA350"/>
      <c r="CAB350"/>
      <c r="CAC350"/>
      <c r="CAD350"/>
      <c r="CAE350"/>
      <c r="CAF350"/>
      <c r="CAG350"/>
      <c r="CAH350"/>
      <c r="CAI350"/>
      <c r="CAJ350"/>
      <c r="CAK350"/>
      <c r="CAL350"/>
      <c r="CAM350"/>
      <c r="CAN350"/>
      <c r="CAO350"/>
      <c r="CAP350"/>
      <c r="CAQ350"/>
      <c r="CAR350"/>
      <c r="CAS350"/>
      <c r="CAT350"/>
      <c r="CAU350"/>
      <c r="CAV350"/>
      <c r="CAW350"/>
      <c r="CAX350"/>
      <c r="CAY350"/>
      <c r="CAZ350"/>
      <c r="CBA350"/>
      <c r="CBB350"/>
      <c r="CBC350"/>
      <c r="CBD350"/>
      <c r="CBE350"/>
      <c r="CBF350"/>
      <c r="CBG350"/>
      <c r="CBH350"/>
      <c r="CBI350"/>
      <c r="CBJ350"/>
      <c r="CBK350"/>
      <c r="CBL350"/>
      <c r="CBM350"/>
      <c r="CBN350"/>
      <c r="CBO350"/>
      <c r="CBP350"/>
      <c r="CBQ350"/>
      <c r="CBR350"/>
      <c r="CBS350"/>
      <c r="CBT350"/>
      <c r="CBU350"/>
      <c r="CBV350"/>
      <c r="CBW350"/>
      <c r="CBX350"/>
      <c r="CBY350"/>
      <c r="CBZ350"/>
      <c r="CCA350"/>
      <c r="CCB350"/>
      <c r="CCC350"/>
      <c r="CCD350"/>
      <c r="CCE350"/>
      <c r="CCF350"/>
      <c r="CCG350"/>
      <c r="CCH350"/>
      <c r="CCI350"/>
      <c r="CCJ350"/>
      <c r="CCK350"/>
      <c r="CCL350"/>
      <c r="CCM350"/>
      <c r="CCN350"/>
      <c r="CCO350"/>
      <c r="CCP350"/>
      <c r="CCQ350"/>
      <c r="CCR350"/>
      <c r="CCS350"/>
      <c r="CCT350"/>
      <c r="CCU350"/>
      <c r="CCV350"/>
      <c r="CCW350"/>
      <c r="CCX350"/>
      <c r="CCY350"/>
      <c r="CCZ350"/>
      <c r="CDA350"/>
      <c r="CDB350"/>
      <c r="CDC350"/>
      <c r="CDD350"/>
      <c r="CDE350"/>
      <c r="CDF350"/>
      <c r="CDG350"/>
      <c r="CDH350"/>
      <c r="CDI350"/>
      <c r="CDJ350"/>
      <c r="CDK350"/>
      <c r="CDL350"/>
      <c r="CDM350"/>
      <c r="CDN350"/>
      <c r="CDO350"/>
      <c r="CDP350"/>
      <c r="CDQ350"/>
      <c r="CDR350"/>
      <c r="CDS350"/>
      <c r="CDT350"/>
      <c r="CDU350"/>
      <c r="CDV350"/>
      <c r="CDW350"/>
      <c r="CDX350"/>
      <c r="CDY350"/>
      <c r="CDZ350"/>
      <c r="CEA350"/>
      <c r="CEB350"/>
      <c r="CEC350"/>
      <c r="CED350"/>
      <c r="CEE350"/>
      <c r="CEF350"/>
      <c r="CEG350"/>
      <c r="CEH350"/>
      <c r="CEI350"/>
      <c r="CEJ350"/>
      <c r="CEK350"/>
      <c r="CEL350"/>
      <c r="CEM350"/>
      <c r="CEN350"/>
      <c r="CEO350"/>
      <c r="CEP350"/>
      <c r="CEQ350"/>
      <c r="CER350"/>
      <c r="CES350"/>
      <c r="CET350"/>
      <c r="CEU350"/>
      <c r="CEV350"/>
      <c r="CEW350"/>
      <c r="CEX350"/>
      <c r="CEY350"/>
      <c r="CEZ350"/>
      <c r="CFA350"/>
      <c r="CFB350"/>
      <c r="CFC350"/>
      <c r="CFD350"/>
      <c r="CFE350"/>
      <c r="CFF350"/>
      <c r="CFG350"/>
      <c r="CFH350"/>
      <c r="CFI350"/>
      <c r="CFJ350"/>
      <c r="CFK350"/>
      <c r="CFL350"/>
      <c r="CFM350"/>
      <c r="CFN350"/>
      <c r="CFO350"/>
      <c r="CFP350"/>
      <c r="CFQ350"/>
      <c r="CFR350"/>
      <c r="CFS350"/>
      <c r="CFT350"/>
      <c r="CFU350"/>
      <c r="CFV350"/>
      <c r="CFW350"/>
      <c r="CFX350"/>
      <c r="CFY350"/>
      <c r="CFZ350"/>
      <c r="CGA350"/>
      <c r="CGB350"/>
      <c r="CGC350"/>
      <c r="CGD350"/>
      <c r="CGE350"/>
      <c r="CGF350"/>
      <c r="CGG350"/>
      <c r="CGH350"/>
      <c r="CGI350"/>
      <c r="CGJ350"/>
      <c r="CGK350"/>
      <c r="CGL350"/>
      <c r="CGM350"/>
      <c r="CGN350"/>
      <c r="CGO350"/>
      <c r="CGP350"/>
      <c r="CGQ350"/>
      <c r="CGR350"/>
      <c r="CGS350"/>
      <c r="CGT350"/>
      <c r="CGU350"/>
      <c r="CGV350"/>
      <c r="CGW350"/>
      <c r="CGX350"/>
      <c r="CGY350"/>
      <c r="CGZ350"/>
      <c r="CHA350"/>
      <c r="CHB350"/>
      <c r="CHC350"/>
      <c r="CHD350"/>
      <c r="CHE350"/>
      <c r="CHF350"/>
      <c r="CHG350"/>
      <c r="CHH350"/>
      <c r="CHI350"/>
      <c r="CHJ350"/>
      <c r="CHK350"/>
      <c r="CHL350"/>
      <c r="CHM350"/>
      <c r="CHN350"/>
      <c r="CHO350"/>
      <c r="CHP350"/>
      <c r="CHQ350"/>
      <c r="CHR350"/>
      <c r="CHS350"/>
      <c r="CHT350"/>
      <c r="CHU350"/>
      <c r="CHV350"/>
      <c r="CHW350"/>
      <c r="CHX350"/>
      <c r="CHY350"/>
      <c r="CHZ350"/>
      <c r="CIA350"/>
      <c r="CIB350"/>
      <c r="CIC350"/>
      <c r="CID350"/>
      <c r="CIE350"/>
      <c r="CIF350"/>
      <c r="CIG350"/>
      <c r="CIH350"/>
      <c r="CII350"/>
      <c r="CIJ350"/>
      <c r="CIK350"/>
      <c r="CIL350"/>
      <c r="CIM350"/>
      <c r="CIN350"/>
      <c r="CIO350"/>
      <c r="CIP350"/>
      <c r="CIQ350"/>
      <c r="CIR350"/>
      <c r="CIS350"/>
      <c r="CIT350"/>
      <c r="CIU350"/>
      <c r="CIV350"/>
      <c r="CIW350"/>
      <c r="CIX350"/>
      <c r="CIY350"/>
      <c r="CIZ350"/>
      <c r="CJA350"/>
      <c r="CJB350"/>
      <c r="CJC350"/>
      <c r="CJD350"/>
      <c r="CJE350"/>
      <c r="CJF350"/>
      <c r="CJG350"/>
      <c r="CJH350"/>
      <c r="CJI350"/>
      <c r="CJJ350"/>
      <c r="CJK350"/>
      <c r="CJL350"/>
      <c r="CJM350"/>
      <c r="CJN350"/>
      <c r="CJO350"/>
      <c r="CJP350"/>
      <c r="CJQ350"/>
      <c r="CJR350"/>
      <c r="CJS350"/>
      <c r="CJT350"/>
      <c r="CJU350"/>
      <c r="CJV350"/>
      <c r="CJW350"/>
      <c r="CJX350"/>
      <c r="CJY350"/>
      <c r="CJZ350"/>
      <c r="CKA350"/>
      <c r="CKB350"/>
      <c r="CKC350"/>
      <c r="CKD350"/>
      <c r="CKE350"/>
      <c r="CKF350"/>
      <c r="CKG350"/>
      <c r="CKH350"/>
      <c r="CKI350"/>
      <c r="CKJ350"/>
      <c r="CKK350"/>
      <c r="CKL350"/>
      <c r="CKM350"/>
      <c r="CKN350"/>
      <c r="CKO350"/>
      <c r="CKP350"/>
      <c r="CKQ350"/>
      <c r="CKR350"/>
      <c r="CKS350"/>
      <c r="CKT350"/>
      <c r="CKU350"/>
      <c r="CKV350"/>
      <c r="CKW350"/>
      <c r="CKX350"/>
      <c r="CKY350"/>
      <c r="CKZ350"/>
      <c r="CLA350"/>
      <c r="CLB350"/>
      <c r="CLC350"/>
      <c r="CLD350"/>
      <c r="CLE350"/>
      <c r="CLF350"/>
      <c r="CLG350"/>
      <c r="CLH350"/>
      <c r="CLI350"/>
      <c r="CLJ350"/>
      <c r="CLK350"/>
      <c r="CLL350"/>
      <c r="CLM350"/>
      <c r="CLN350"/>
      <c r="CLO350"/>
      <c r="CLP350"/>
      <c r="CLQ350"/>
      <c r="CLR350"/>
      <c r="CLS350"/>
      <c r="CLT350"/>
      <c r="CLU350"/>
      <c r="CLV350"/>
      <c r="CLW350"/>
      <c r="CLX350"/>
      <c r="CLY350"/>
      <c r="CLZ350"/>
      <c r="CMA350"/>
      <c r="CMB350"/>
      <c r="CMC350"/>
      <c r="CMD350"/>
      <c r="CME350"/>
      <c r="CMF350"/>
      <c r="CMG350"/>
      <c r="CMH350"/>
      <c r="CMI350"/>
      <c r="CMJ350"/>
      <c r="CMK350"/>
      <c r="CML350"/>
      <c r="CMM350"/>
      <c r="CMN350"/>
      <c r="CMO350"/>
      <c r="CMP350"/>
      <c r="CMQ350"/>
      <c r="CMR350"/>
      <c r="CMS350"/>
      <c r="CMT350"/>
      <c r="CMU350"/>
      <c r="CMV350"/>
      <c r="CMW350"/>
      <c r="CMX350"/>
      <c r="CMY350"/>
      <c r="CMZ350"/>
      <c r="CNA350"/>
      <c r="CNB350"/>
      <c r="CNC350"/>
      <c r="CND350"/>
      <c r="CNE350"/>
      <c r="CNF350"/>
      <c r="CNG350"/>
      <c r="CNH350"/>
      <c r="CNI350"/>
      <c r="CNJ350"/>
      <c r="CNK350"/>
      <c r="CNL350"/>
      <c r="CNM350"/>
      <c r="CNN350"/>
      <c r="CNO350"/>
      <c r="CNP350"/>
      <c r="CNQ350"/>
      <c r="CNR350"/>
      <c r="CNS350"/>
      <c r="CNT350"/>
      <c r="CNU350"/>
      <c r="CNV350"/>
      <c r="CNW350"/>
      <c r="CNX350"/>
      <c r="CNY350"/>
      <c r="CNZ350"/>
      <c r="COA350"/>
      <c r="COB350"/>
      <c r="COC350"/>
      <c r="COD350"/>
      <c r="COE350"/>
      <c r="COF350"/>
      <c r="COG350"/>
      <c r="COH350"/>
      <c r="COI350"/>
      <c r="COJ350"/>
      <c r="COK350"/>
      <c r="COL350"/>
      <c r="COM350"/>
      <c r="CON350"/>
      <c r="COO350"/>
      <c r="COP350"/>
      <c r="COQ350"/>
      <c r="COR350"/>
      <c r="COS350"/>
      <c r="COT350"/>
      <c r="COU350"/>
      <c r="COV350"/>
      <c r="COW350"/>
      <c r="COX350"/>
      <c r="COY350"/>
      <c r="COZ350"/>
      <c r="CPA350"/>
      <c r="CPB350"/>
      <c r="CPC350"/>
      <c r="CPD350"/>
      <c r="CPE350"/>
      <c r="CPF350"/>
      <c r="CPG350"/>
      <c r="CPH350"/>
      <c r="CPI350"/>
      <c r="CPJ350"/>
      <c r="CPK350"/>
      <c r="CPL350"/>
      <c r="CPM350"/>
      <c r="CPN350"/>
      <c r="CPO350"/>
      <c r="CPP350"/>
      <c r="CPQ350"/>
      <c r="CPR350"/>
      <c r="CPS350"/>
      <c r="CPT350"/>
      <c r="CPU350"/>
      <c r="CPV350"/>
      <c r="CPW350"/>
      <c r="CPX350"/>
      <c r="CPY350"/>
      <c r="CPZ350"/>
      <c r="CQA350"/>
      <c r="CQB350"/>
      <c r="CQC350"/>
      <c r="CQD350"/>
      <c r="CQE350"/>
      <c r="CQF350"/>
      <c r="CQG350"/>
      <c r="CQH350"/>
      <c r="CQI350"/>
      <c r="CQJ350"/>
      <c r="CQK350"/>
      <c r="CQL350"/>
      <c r="CQM350"/>
      <c r="CQN350"/>
      <c r="CQO350"/>
      <c r="CQP350"/>
      <c r="CQQ350"/>
      <c r="CQR350"/>
      <c r="CQS350"/>
      <c r="CQT350"/>
      <c r="CQU350"/>
      <c r="CQV350"/>
      <c r="CQW350"/>
      <c r="CQX350"/>
      <c r="CQY350"/>
      <c r="CQZ350"/>
      <c r="CRA350"/>
      <c r="CRB350"/>
      <c r="CRC350"/>
      <c r="CRD350"/>
      <c r="CRE350"/>
      <c r="CRF350"/>
      <c r="CRG350"/>
      <c r="CRH350"/>
      <c r="CRI350"/>
      <c r="CRJ350"/>
      <c r="CRK350"/>
      <c r="CRL350"/>
      <c r="CRM350"/>
      <c r="CRN350"/>
      <c r="CRO350"/>
      <c r="CRP350"/>
      <c r="CRQ350"/>
      <c r="CRR350"/>
      <c r="CRS350"/>
      <c r="CRT350"/>
      <c r="CRU350"/>
      <c r="CRV350"/>
      <c r="CRW350"/>
      <c r="CRX350"/>
      <c r="CRY350"/>
      <c r="CRZ350"/>
      <c r="CSA350"/>
      <c r="CSB350"/>
      <c r="CSC350"/>
      <c r="CSD350"/>
      <c r="CSE350"/>
      <c r="CSF350"/>
      <c r="CSG350"/>
      <c r="CSH350"/>
      <c r="CSI350"/>
      <c r="CSJ350"/>
      <c r="CSK350"/>
      <c r="CSL350"/>
      <c r="CSM350"/>
      <c r="CSN350"/>
      <c r="CSO350"/>
      <c r="CSP350"/>
      <c r="CSQ350"/>
      <c r="CSR350"/>
      <c r="CSS350"/>
      <c r="CST350"/>
      <c r="CSU350"/>
      <c r="CSV350"/>
      <c r="CSW350"/>
      <c r="CSX350"/>
      <c r="CSY350"/>
      <c r="CSZ350"/>
      <c r="CTA350"/>
      <c r="CTB350"/>
      <c r="CTC350"/>
      <c r="CTD350"/>
      <c r="CTE350"/>
      <c r="CTF350"/>
      <c r="CTG350"/>
      <c r="CTH350"/>
      <c r="CTI350"/>
      <c r="CTJ350"/>
      <c r="CTK350"/>
      <c r="CTL350"/>
      <c r="CTM350"/>
      <c r="CTN350"/>
      <c r="CTO350"/>
      <c r="CTP350"/>
      <c r="CTQ350"/>
      <c r="CTR350"/>
      <c r="CTS350"/>
      <c r="CTT350"/>
      <c r="CTU350"/>
      <c r="CTV350"/>
      <c r="CTW350"/>
      <c r="CTX350"/>
      <c r="CTY350"/>
      <c r="CTZ350"/>
      <c r="CUA350"/>
      <c r="CUB350"/>
      <c r="CUC350"/>
      <c r="CUD350"/>
      <c r="CUE350"/>
      <c r="CUF350"/>
      <c r="CUG350"/>
      <c r="CUH350"/>
      <c r="CUI350"/>
      <c r="CUJ350"/>
      <c r="CUK350"/>
      <c r="CUL350"/>
      <c r="CUM350"/>
      <c r="CUN350"/>
      <c r="CUO350"/>
      <c r="CUP350"/>
      <c r="CUQ350"/>
      <c r="CUR350"/>
      <c r="CUS350"/>
      <c r="CUT350"/>
      <c r="CUU350"/>
      <c r="CUV350"/>
      <c r="CUW350"/>
      <c r="CUX350"/>
      <c r="CUY350"/>
      <c r="CUZ350"/>
      <c r="CVA350"/>
      <c r="CVB350"/>
      <c r="CVC350"/>
      <c r="CVD350"/>
      <c r="CVE350"/>
      <c r="CVF350"/>
      <c r="CVG350"/>
      <c r="CVH350"/>
      <c r="CVI350"/>
      <c r="CVJ350"/>
      <c r="CVK350"/>
      <c r="CVL350"/>
      <c r="CVM350"/>
      <c r="CVN350"/>
      <c r="CVO350"/>
      <c r="CVP350"/>
      <c r="CVQ350"/>
      <c r="CVR350"/>
      <c r="CVS350"/>
      <c r="CVT350"/>
      <c r="CVU350"/>
      <c r="CVV350"/>
      <c r="CVW350"/>
      <c r="CVX350"/>
      <c r="CVY350"/>
      <c r="CVZ350"/>
      <c r="CWA350"/>
      <c r="CWB350"/>
      <c r="CWC350"/>
      <c r="CWD350"/>
      <c r="CWE350"/>
      <c r="CWF350"/>
      <c r="CWG350"/>
      <c r="CWH350"/>
      <c r="CWI350"/>
      <c r="CWJ350"/>
      <c r="CWK350"/>
      <c r="CWL350"/>
      <c r="CWM350"/>
      <c r="CWN350"/>
      <c r="CWO350"/>
      <c r="CWP350"/>
      <c r="CWQ350"/>
      <c r="CWR350"/>
      <c r="CWS350"/>
      <c r="CWT350"/>
      <c r="CWU350"/>
      <c r="CWV350"/>
      <c r="CWW350"/>
      <c r="CWX350"/>
      <c r="CWY350"/>
      <c r="CWZ350"/>
      <c r="CXA350"/>
      <c r="CXB350"/>
      <c r="CXC350"/>
      <c r="CXD350"/>
      <c r="CXE350"/>
      <c r="CXF350"/>
      <c r="CXG350"/>
      <c r="CXH350"/>
      <c r="CXI350"/>
      <c r="CXJ350"/>
      <c r="CXK350"/>
      <c r="CXL350"/>
      <c r="CXM350"/>
      <c r="CXN350"/>
      <c r="CXO350"/>
      <c r="CXP350"/>
      <c r="CXQ350"/>
      <c r="CXR350"/>
      <c r="CXS350"/>
      <c r="CXT350"/>
      <c r="CXU350"/>
      <c r="CXV350"/>
      <c r="CXW350"/>
      <c r="CXX350"/>
      <c r="CXY350"/>
      <c r="CXZ350"/>
      <c r="CYA350"/>
      <c r="CYB350"/>
      <c r="CYC350"/>
      <c r="CYD350"/>
      <c r="CYE350"/>
      <c r="CYF350"/>
      <c r="CYG350"/>
      <c r="CYH350"/>
      <c r="CYI350"/>
      <c r="CYJ350"/>
      <c r="CYK350"/>
      <c r="CYL350"/>
      <c r="CYM350"/>
      <c r="CYN350"/>
      <c r="CYO350"/>
      <c r="CYP350"/>
      <c r="CYQ350"/>
      <c r="CYR350"/>
      <c r="CYS350"/>
      <c r="CYT350"/>
      <c r="CYU350"/>
      <c r="CYV350"/>
      <c r="CYW350"/>
      <c r="CYX350"/>
      <c r="CYY350"/>
      <c r="CYZ350"/>
      <c r="CZA350"/>
      <c r="CZB350"/>
      <c r="CZC350"/>
      <c r="CZD350"/>
      <c r="CZE350"/>
      <c r="CZF350"/>
      <c r="CZG350"/>
      <c r="CZH350"/>
      <c r="CZI350"/>
      <c r="CZJ350"/>
      <c r="CZK350"/>
      <c r="CZL350"/>
      <c r="CZM350"/>
      <c r="CZN350"/>
      <c r="CZO350"/>
      <c r="CZP350"/>
      <c r="CZQ350"/>
      <c r="CZR350"/>
      <c r="CZS350"/>
      <c r="CZT350"/>
      <c r="CZU350"/>
      <c r="CZV350"/>
      <c r="CZW350"/>
      <c r="CZX350"/>
      <c r="CZY350"/>
      <c r="CZZ350"/>
      <c r="DAA350"/>
      <c r="DAB350"/>
      <c r="DAC350"/>
      <c r="DAD350"/>
      <c r="DAE350"/>
      <c r="DAF350"/>
      <c r="DAG350"/>
      <c r="DAH350"/>
      <c r="DAI350"/>
      <c r="DAJ350"/>
      <c r="DAK350"/>
      <c r="DAL350"/>
      <c r="DAM350"/>
      <c r="DAN350"/>
      <c r="DAO350"/>
      <c r="DAP350"/>
      <c r="DAQ350"/>
      <c r="DAR350"/>
      <c r="DAS350"/>
      <c r="DAT350"/>
      <c r="DAU350"/>
      <c r="DAV350"/>
      <c r="DAW350"/>
      <c r="DAX350"/>
      <c r="DAY350"/>
      <c r="DAZ350"/>
      <c r="DBA350"/>
      <c r="DBB350"/>
      <c r="DBC350"/>
      <c r="DBD350"/>
      <c r="DBE350"/>
      <c r="DBF350"/>
      <c r="DBG350"/>
      <c r="DBH350"/>
      <c r="DBI350"/>
      <c r="DBJ350"/>
      <c r="DBK350"/>
      <c r="DBL350"/>
      <c r="DBM350"/>
      <c r="DBN350"/>
      <c r="DBO350"/>
      <c r="DBP350"/>
      <c r="DBQ350"/>
      <c r="DBR350"/>
      <c r="DBS350"/>
      <c r="DBT350"/>
      <c r="DBU350"/>
      <c r="DBV350"/>
      <c r="DBW350"/>
      <c r="DBX350"/>
      <c r="DBY350"/>
      <c r="DBZ350"/>
      <c r="DCA350"/>
      <c r="DCB350"/>
      <c r="DCC350"/>
      <c r="DCD350"/>
      <c r="DCE350"/>
      <c r="DCF350"/>
      <c r="DCG350"/>
      <c r="DCH350"/>
      <c r="DCI350"/>
      <c r="DCJ350"/>
      <c r="DCK350"/>
      <c r="DCL350"/>
      <c r="DCM350"/>
      <c r="DCN350"/>
      <c r="DCO350"/>
      <c r="DCP350"/>
      <c r="DCQ350"/>
      <c r="DCR350"/>
      <c r="DCS350"/>
      <c r="DCT350"/>
      <c r="DCU350"/>
      <c r="DCV350"/>
      <c r="DCW350"/>
      <c r="DCX350"/>
      <c r="DCY350"/>
      <c r="DCZ350"/>
      <c r="DDA350"/>
      <c r="DDB350"/>
      <c r="DDC350"/>
      <c r="DDD350"/>
      <c r="DDE350"/>
      <c r="DDF350"/>
      <c r="DDG350"/>
      <c r="DDH350"/>
      <c r="DDI350"/>
      <c r="DDJ350"/>
      <c r="DDK350"/>
      <c r="DDL350"/>
      <c r="DDM350"/>
      <c r="DDN350"/>
      <c r="DDO350"/>
      <c r="DDP350"/>
      <c r="DDQ350"/>
      <c r="DDR350"/>
      <c r="DDS350"/>
      <c r="DDT350"/>
      <c r="DDU350"/>
      <c r="DDV350"/>
      <c r="DDW350"/>
      <c r="DDX350"/>
      <c r="DDY350"/>
      <c r="DDZ350"/>
      <c r="DEA350"/>
      <c r="DEB350"/>
      <c r="DEC350"/>
      <c r="DED350"/>
      <c r="DEE350"/>
      <c r="DEF350"/>
      <c r="DEG350"/>
      <c r="DEH350"/>
      <c r="DEI350"/>
      <c r="DEJ350"/>
      <c r="DEK350"/>
      <c r="DEL350"/>
      <c r="DEM350"/>
      <c r="DEN350"/>
      <c r="DEO350"/>
      <c r="DEP350"/>
      <c r="DEQ350"/>
      <c r="DER350"/>
      <c r="DES350"/>
      <c r="DET350"/>
      <c r="DEU350"/>
    </row>
    <row r="351" spans="1:2855" ht="30">
      <c r="A351" s="63" t="s">
        <v>1013</v>
      </c>
      <c r="B351" s="64" t="s">
        <v>156</v>
      </c>
      <c r="C351" s="64" t="s">
        <v>1014</v>
      </c>
      <c r="D351" s="63" t="s">
        <v>1015</v>
      </c>
      <c r="E351" s="65" t="s">
        <v>154</v>
      </c>
      <c r="F351" s="66">
        <v>361.2</v>
      </c>
      <c r="G351" s="67">
        <v>2.41</v>
      </c>
      <c r="H351" s="67">
        <f t="shared" si="18"/>
        <v>3.04</v>
      </c>
      <c r="I351" s="67">
        <f t="shared" si="19"/>
        <v>870.49</v>
      </c>
      <c r="J351" s="67">
        <f>TRUNC(F351*H351,2)</f>
        <v>1098.04</v>
      </c>
      <c r="K351" s="45"/>
    </row>
    <row r="352" spans="1:2855" ht="30">
      <c r="A352" s="63" t="s">
        <v>1016</v>
      </c>
      <c r="B352" s="64" t="s">
        <v>146</v>
      </c>
      <c r="C352" s="64" t="s">
        <v>495</v>
      </c>
      <c r="D352" s="63" t="s">
        <v>496</v>
      </c>
      <c r="E352" s="65" t="s">
        <v>154</v>
      </c>
      <c r="F352" s="66">
        <v>361.2</v>
      </c>
      <c r="G352" s="67">
        <v>2.41</v>
      </c>
      <c r="H352" s="67">
        <f t="shared" si="18"/>
        <v>3.04</v>
      </c>
      <c r="I352" s="67">
        <f t="shared" si="19"/>
        <v>870.49</v>
      </c>
      <c r="J352" s="67">
        <f>TRUNC(F352*H352,2)</f>
        <v>1098.04</v>
      </c>
      <c r="K352" s="45"/>
    </row>
    <row r="353" spans="1:2855" ht="30">
      <c r="A353" s="63" t="s">
        <v>1017</v>
      </c>
      <c r="B353" s="64" t="s">
        <v>146</v>
      </c>
      <c r="C353" s="64" t="s">
        <v>501</v>
      </c>
      <c r="D353" s="63" t="s">
        <v>502</v>
      </c>
      <c r="E353" s="65" t="s">
        <v>154</v>
      </c>
      <c r="F353" s="66">
        <v>361.2</v>
      </c>
      <c r="G353" s="67">
        <v>12.21</v>
      </c>
      <c r="H353" s="67">
        <f t="shared" si="18"/>
        <v>15.41</v>
      </c>
      <c r="I353" s="67">
        <f t="shared" si="19"/>
        <v>4410.25</v>
      </c>
      <c r="J353" s="67">
        <f>TRUNC(F353*H353,2)</f>
        <v>5566.09</v>
      </c>
      <c r="K353" s="45"/>
    </row>
    <row r="354" spans="1:2855" ht="30">
      <c r="A354" s="63" t="s">
        <v>1018</v>
      </c>
      <c r="B354" s="64" t="s">
        <v>156</v>
      </c>
      <c r="C354" s="64" t="s">
        <v>449</v>
      </c>
      <c r="D354" s="63" t="s">
        <v>450</v>
      </c>
      <c r="E354" s="65" t="s">
        <v>154</v>
      </c>
      <c r="F354" s="66">
        <v>21</v>
      </c>
      <c r="G354" s="67">
        <v>27.9</v>
      </c>
      <c r="H354" s="67">
        <f t="shared" si="18"/>
        <v>35.22</v>
      </c>
      <c r="I354" s="67">
        <f t="shared" si="19"/>
        <v>585.9</v>
      </c>
      <c r="J354" s="67">
        <f>TRUNC(F354*H354,2)</f>
        <v>739.62</v>
      </c>
      <c r="K354" s="45"/>
    </row>
    <row r="355" spans="1:2855" s="37" customFormat="1" ht="15">
      <c r="A355" s="58" t="s">
        <v>46</v>
      </c>
      <c r="B355" s="59"/>
      <c r="C355" s="59"/>
      <c r="D355" s="58" t="s">
        <v>47</v>
      </c>
      <c r="E355" s="60" t="s">
        <v>1</v>
      </c>
      <c r="F355" s="61">
        <v>0</v>
      </c>
      <c r="G355" s="62">
        <v>0</v>
      </c>
      <c r="H355" s="62">
        <f t="shared" si="18"/>
        <v>0</v>
      </c>
      <c r="I355" s="67">
        <f t="shared" si="19"/>
        <v>0</v>
      </c>
      <c r="J355" s="62">
        <f>TRUNC((SUM(J356:J370)),2)</f>
        <v>198737.59</v>
      </c>
      <c r="K355" s="4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  <c r="IQ355"/>
      <c r="IR355"/>
      <c r="IS355"/>
      <c r="IT355"/>
      <c r="IU355"/>
      <c r="IV355"/>
      <c r="IW355"/>
      <c r="IX355"/>
      <c r="IY355"/>
      <c r="IZ355"/>
      <c r="JA355"/>
      <c r="JB355"/>
      <c r="JC355"/>
      <c r="JD355"/>
      <c r="JE355"/>
      <c r="JF355"/>
      <c r="JG355"/>
      <c r="JH355"/>
      <c r="JI355"/>
      <c r="JJ355"/>
      <c r="JK355"/>
      <c r="JL355"/>
      <c r="JM355"/>
      <c r="JN355"/>
      <c r="JO355"/>
      <c r="JP355"/>
      <c r="JQ355"/>
      <c r="JR355"/>
      <c r="JS355"/>
      <c r="JT355"/>
      <c r="JU355"/>
      <c r="JV355"/>
      <c r="JW355"/>
      <c r="JX355"/>
      <c r="JY355"/>
      <c r="JZ355"/>
      <c r="KA355"/>
      <c r="KB355"/>
      <c r="KC355"/>
      <c r="KD355"/>
      <c r="KE355"/>
      <c r="KF355"/>
      <c r="KG355"/>
      <c r="KH355"/>
      <c r="KI355"/>
      <c r="KJ355"/>
      <c r="KK355"/>
      <c r="KL355"/>
      <c r="KM355"/>
      <c r="KN355"/>
      <c r="KO355"/>
      <c r="KP355"/>
      <c r="KQ355"/>
      <c r="KR355"/>
      <c r="KS355"/>
      <c r="KT355"/>
      <c r="KU355"/>
      <c r="KV355"/>
      <c r="KW355"/>
      <c r="KX355"/>
      <c r="KY355"/>
      <c r="KZ355"/>
      <c r="LA355"/>
      <c r="LB355"/>
      <c r="LC355"/>
      <c r="LD355"/>
      <c r="LE355"/>
      <c r="LF355"/>
      <c r="LG355"/>
      <c r="LH355"/>
      <c r="LI355"/>
      <c r="LJ355"/>
      <c r="LK355"/>
      <c r="LL355"/>
      <c r="LM355"/>
      <c r="LN355"/>
      <c r="LO355"/>
      <c r="LP355"/>
      <c r="LQ355"/>
      <c r="LR355"/>
      <c r="LS355"/>
      <c r="LT355"/>
      <c r="LU355"/>
      <c r="LV355"/>
      <c r="LW355"/>
      <c r="LX355"/>
      <c r="LY355"/>
      <c r="LZ355"/>
      <c r="MA355"/>
      <c r="MB355"/>
      <c r="MC355"/>
      <c r="MD355"/>
      <c r="ME355"/>
      <c r="MF355"/>
      <c r="MG355"/>
      <c r="MH355"/>
      <c r="MI355"/>
      <c r="MJ355"/>
      <c r="MK355"/>
      <c r="ML355"/>
      <c r="MM355"/>
      <c r="MN355"/>
      <c r="MO355"/>
      <c r="MP355"/>
      <c r="MQ355"/>
      <c r="MR355"/>
      <c r="MS355"/>
      <c r="MT355"/>
      <c r="MU355"/>
      <c r="MV355"/>
      <c r="MW355"/>
      <c r="MX355"/>
      <c r="MY355"/>
      <c r="MZ355"/>
      <c r="NA355"/>
      <c r="NB355"/>
      <c r="NC355"/>
      <c r="ND355"/>
      <c r="NE355"/>
      <c r="NF355"/>
      <c r="NG355"/>
      <c r="NH355"/>
      <c r="NI355"/>
      <c r="NJ355"/>
      <c r="NK355"/>
      <c r="NL355"/>
      <c r="NM355"/>
      <c r="NN355"/>
      <c r="NO355"/>
      <c r="NP355"/>
      <c r="NQ355"/>
      <c r="NR355"/>
      <c r="NS355"/>
      <c r="NT355"/>
      <c r="NU355"/>
      <c r="NV355"/>
      <c r="NW355"/>
      <c r="NX355"/>
      <c r="NY355"/>
      <c r="NZ355"/>
      <c r="OA355"/>
      <c r="OB355"/>
      <c r="OC355"/>
      <c r="OD355"/>
      <c r="OE355"/>
      <c r="OF355"/>
      <c r="OG355"/>
      <c r="OH355"/>
      <c r="OI355"/>
      <c r="OJ355"/>
      <c r="OK355"/>
      <c r="OL355"/>
      <c r="OM355"/>
      <c r="ON355"/>
      <c r="OO355"/>
      <c r="OP355"/>
      <c r="OQ355"/>
      <c r="OR355"/>
      <c r="OS355"/>
      <c r="OT355"/>
      <c r="OU355"/>
      <c r="OV355"/>
      <c r="OW355"/>
      <c r="OX355"/>
      <c r="OY355"/>
      <c r="OZ355"/>
      <c r="PA355"/>
      <c r="PB355"/>
      <c r="PC355"/>
      <c r="PD355"/>
      <c r="PE355"/>
      <c r="PF355"/>
      <c r="PG355"/>
      <c r="PH355"/>
      <c r="PI355"/>
      <c r="PJ355"/>
      <c r="PK355"/>
      <c r="PL355"/>
      <c r="PM355"/>
      <c r="PN355"/>
      <c r="PO355"/>
      <c r="PP355"/>
      <c r="PQ355"/>
      <c r="PR355"/>
      <c r="PS355"/>
      <c r="PT355"/>
      <c r="PU355"/>
      <c r="PV355"/>
      <c r="PW355"/>
      <c r="PX355"/>
      <c r="PY355"/>
      <c r="PZ355"/>
      <c r="QA355"/>
      <c r="QB355"/>
      <c r="QC355"/>
      <c r="QD355"/>
      <c r="QE355"/>
      <c r="QF355"/>
      <c r="QG355"/>
      <c r="QH355"/>
      <c r="QI355"/>
      <c r="QJ355"/>
      <c r="QK355"/>
      <c r="QL355"/>
      <c r="QM355"/>
      <c r="QN355"/>
      <c r="QO355"/>
      <c r="QP355"/>
      <c r="QQ355"/>
      <c r="QR355"/>
      <c r="QS355"/>
      <c r="QT355"/>
      <c r="QU355"/>
      <c r="QV355"/>
      <c r="QW355"/>
      <c r="QX355"/>
      <c r="QY355"/>
      <c r="QZ355"/>
      <c r="RA355"/>
      <c r="RB355"/>
      <c r="RC355"/>
      <c r="RD355"/>
      <c r="RE355"/>
      <c r="RF355"/>
      <c r="RG355"/>
      <c r="RH355"/>
      <c r="RI355"/>
      <c r="RJ355"/>
      <c r="RK355"/>
      <c r="RL355"/>
      <c r="RM355"/>
      <c r="RN355"/>
      <c r="RO355"/>
      <c r="RP355"/>
      <c r="RQ355"/>
      <c r="RR355"/>
      <c r="RS355"/>
      <c r="RT355"/>
      <c r="RU355"/>
      <c r="RV355"/>
      <c r="RW355"/>
      <c r="RX355"/>
      <c r="RY355"/>
      <c r="RZ355"/>
      <c r="SA355"/>
      <c r="SB355"/>
      <c r="SC355"/>
      <c r="SD355"/>
      <c r="SE355"/>
      <c r="SF355"/>
      <c r="SG355"/>
      <c r="SH355"/>
      <c r="SI355"/>
      <c r="SJ355"/>
      <c r="SK355"/>
      <c r="SL355"/>
      <c r="SM355"/>
      <c r="SN355"/>
      <c r="SO355"/>
      <c r="SP355"/>
      <c r="SQ355"/>
      <c r="SR355"/>
      <c r="SS355"/>
      <c r="ST355"/>
      <c r="SU355"/>
      <c r="SV355"/>
      <c r="SW355"/>
      <c r="SX355"/>
      <c r="SY355"/>
      <c r="SZ355"/>
      <c r="TA355"/>
      <c r="TB355"/>
      <c r="TC355"/>
      <c r="TD355"/>
      <c r="TE355"/>
      <c r="TF355"/>
      <c r="TG355"/>
      <c r="TH355"/>
      <c r="TI355"/>
      <c r="TJ355"/>
      <c r="TK355"/>
      <c r="TL355"/>
      <c r="TM355"/>
      <c r="TN355"/>
      <c r="TO355"/>
      <c r="TP355"/>
      <c r="TQ355"/>
      <c r="TR355"/>
      <c r="TS355"/>
      <c r="TT355"/>
      <c r="TU355"/>
      <c r="TV355"/>
      <c r="TW355"/>
      <c r="TX355"/>
      <c r="TY355"/>
      <c r="TZ355"/>
      <c r="UA355"/>
      <c r="UB355"/>
      <c r="UC355"/>
      <c r="UD355"/>
      <c r="UE355"/>
      <c r="UF355"/>
      <c r="UG355"/>
      <c r="UH355"/>
      <c r="UI355"/>
      <c r="UJ355"/>
      <c r="UK355"/>
      <c r="UL355"/>
      <c r="UM355"/>
      <c r="UN355"/>
      <c r="UO355"/>
      <c r="UP355"/>
      <c r="UQ355"/>
      <c r="UR355"/>
      <c r="US355"/>
      <c r="UT355"/>
      <c r="UU355"/>
      <c r="UV355"/>
      <c r="UW355"/>
      <c r="UX355"/>
      <c r="UY355"/>
      <c r="UZ355"/>
      <c r="VA355"/>
      <c r="VB355"/>
      <c r="VC355"/>
      <c r="VD355"/>
      <c r="VE355"/>
      <c r="VF355"/>
      <c r="VG355"/>
      <c r="VH355"/>
      <c r="VI355"/>
      <c r="VJ355"/>
      <c r="VK355"/>
      <c r="VL355"/>
      <c r="VM355"/>
      <c r="VN355"/>
      <c r="VO355"/>
      <c r="VP355"/>
      <c r="VQ355"/>
      <c r="VR355"/>
      <c r="VS355"/>
      <c r="VT355"/>
      <c r="VU355"/>
      <c r="VV355"/>
      <c r="VW355"/>
      <c r="VX355"/>
      <c r="VY355"/>
      <c r="VZ355"/>
      <c r="WA355"/>
      <c r="WB355"/>
      <c r="WC355"/>
      <c r="WD355"/>
      <c r="WE355"/>
      <c r="WF355"/>
      <c r="WG355"/>
      <c r="WH355"/>
      <c r="WI355"/>
      <c r="WJ355"/>
      <c r="WK355"/>
      <c r="WL355"/>
      <c r="WM355"/>
      <c r="WN355"/>
      <c r="WO355"/>
      <c r="WP355"/>
      <c r="WQ355"/>
      <c r="WR355"/>
      <c r="WS355"/>
      <c r="WT355"/>
      <c r="WU355"/>
      <c r="WV355"/>
      <c r="WW355"/>
      <c r="WX355"/>
      <c r="WY355"/>
      <c r="WZ355"/>
      <c r="XA355"/>
      <c r="XB355"/>
      <c r="XC355"/>
      <c r="XD355"/>
      <c r="XE355"/>
      <c r="XF355"/>
      <c r="XG355"/>
      <c r="XH355"/>
      <c r="XI355"/>
      <c r="XJ355"/>
      <c r="XK355"/>
      <c r="XL355"/>
      <c r="XM355"/>
      <c r="XN355"/>
      <c r="XO355"/>
      <c r="XP355"/>
      <c r="XQ355"/>
      <c r="XR355"/>
      <c r="XS355"/>
      <c r="XT355"/>
      <c r="XU355"/>
      <c r="XV355"/>
      <c r="XW355"/>
      <c r="XX355"/>
      <c r="XY355"/>
      <c r="XZ355"/>
      <c r="YA355"/>
      <c r="YB355"/>
      <c r="YC355"/>
      <c r="YD355"/>
      <c r="YE355"/>
      <c r="YF355"/>
      <c r="YG355"/>
      <c r="YH355"/>
      <c r="YI355"/>
      <c r="YJ355"/>
      <c r="YK355"/>
      <c r="YL355"/>
      <c r="YM355"/>
      <c r="YN355"/>
      <c r="YO355"/>
      <c r="YP355"/>
      <c r="YQ355"/>
      <c r="YR355"/>
      <c r="YS355"/>
      <c r="YT355"/>
      <c r="YU355"/>
      <c r="YV355"/>
      <c r="YW355"/>
      <c r="YX355"/>
      <c r="YY355"/>
      <c r="YZ355"/>
      <c r="ZA355"/>
      <c r="ZB355"/>
      <c r="ZC355"/>
      <c r="ZD355"/>
      <c r="ZE355"/>
      <c r="ZF355"/>
      <c r="ZG355"/>
      <c r="ZH355"/>
      <c r="ZI355"/>
      <c r="ZJ355"/>
      <c r="ZK355"/>
      <c r="ZL355"/>
      <c r="ZM355"/>
      <c r="ZN355"/>
      <c r="ZO355"/>
      <c r="ZP355"/>
      <c r="ZQ355"/>
      <c r="ZR355"/>
      <c r="ZS355"/>
      <c r="ZT355"/>
      <c r="ZU355"/>
      <c r="ZV355"/>
      <c r="ZW355"/>
      <c r="ZX355"/>
      <c r="ZY355"/>
      <c r="ZZ355"/>
      <c r="AAA355"/>
      <c r="AAB355"/>
      <c r="AAC355"/>
      <c r="AAD355"/>
      <c r="AAE355"/>
      <c r="AAF355"/>
      <c r="AAG355"/>
      <c r="AAH355"/>
      <c r="AAI355"/>
      <c r="AAJ355"/>
      <c r="AAK355"/>
      <c r="AAL355"/>
      <c r="AAM355"/>
      <c r="AAN355"/>
      <c r="AAO355"/>
      <c r="AAP355"/>
      <c r="AAQ355"/>
      <c r="AAR355"/>
      <c r="AAS355"/>
      <c r="AAT355"/>
      <c r="AAU355"/>
      <c r="AAV355"/>
      <c r="AAW355"/>
      <c r="AAX355"/>
      <c r="AAY355"/>
      <c r="AAZ355"/>
      <c r="ABA355"/>
      <c r="ABB355"/>
      <c r="ABC355"/>
      <c r="ABD355"/>
      <c r="ABE355"/>
      <c r="ABF355"/>
      <c r="ABG355"/>
      <c r="ABH355"/>
      <c r="ABI355"/>
      <c r="ABJ355"/>
      <c r="ABK355"/>
      <c r="ABL355"/>
      <c r="ABM355"/>
      <c r="ABN355"/>
      <c r="ABO355"/>
      <c r="ABP355"/>
      <c r="ABQ355"/>
      <c r="ABR355"/>
      <c r="ABS355"/>
      <c r="ABT355"/>
      <c r="ABU355"/>
      <c r="ABV355"/>
      <c r="ABW355"/>
      <c r="ABX355"/>
      <c r="ABY355"/>
      <c r="ABZ355"/>
      <c r="ACA355"/>
      <c r="ACB355"/>
      <c r="ACC355"/>
      <c r="ACD355"/>
      <c r="ACE355"/>
      <c r="ACF355"/>
      <c r="ACG355"/>
      <c r="ACH355"/>
      <c r="ACI355"/>
      <c r="ACJ355"/>
      <c r="ACK355"/>
      <c r="ACL355"/>
      <c r="ACM355"/>
      <c r="ACN355"/>
      <c r="ACO355"/>
      <c r="ACP355"/>
      <c r="ACQ355"/>
      <c r="ACR355"/>
      <c r="ACS355"/>
      <c r="ACT355"/>
      <c r="ACU355"/>
      <c r="ACV355"/>
      <c r="ACW355"/>
      <c r="ACX355"/>
      <c r="ACY355"/>
      <c r="ACZ355"/>
      <c r="ADA355"/>
      <c r="ADB355"/>
      <c r="ADC355"/>
      <c r="ADD355"/>
      <c r="ADE355"/>
      <c r="ADF355"/>
      <c r="ADG355"/>
      <c r="ADH355"/>
      <c r="ADI355"/>
      <c r="ADJ355"/>
      <c r="ADK355"/>
      <c r="ADL355"/>
      <c r="ADM355"/>
      <c r="ADN355"/>
      <c r="ADO355"/>
      <c r="ADP355"/>
      <c r="ADQ355"/>
      <c r="ADR355"/>
      <c r="ADS355"/>
      <c r="ADT355"/>
      <c r="ADU355"/>
      <c r="ADV355"/>
      <c r="ADW355"/>
      <c r="ADX355"/>
      <c r="ADY355"/>
      <c r="ADZ355"/>
      <c r="AEA355"/>
      <c r="AEB355"/>
      <c r="AEC355"/>
      <c r="AED355"/>
      <c r="AEE355"/>
      <c r="AEF355"/>
      <c r="AEG355"/>
      <c r="AEH355"/>
      <c r="AEI355"/>
      <c r="AEJ355"/>
      <c r="AEK355"/>
      <c r="AEL355"/>
      <c r="AEM355"/>
      <c r="AEN355"/>
      <c r="AEO355"/>
      <c r="AEP355"/>
      <c r="AEQ355"/>
      <c r="AER355"/>
      <c r="AES355"/>
      <c r="AET355"/>
      <c r="AEU355"/>
      <c r="AEV355"/>
      <c r="AEW355"/>
      <c r="AEX355"/>
      <c r="AEY355"/>
      <c r="AEZ355"/>
      <c r="AFA355"/>
      <c r="AFB355"/>
      <c r="AFC355"/>
      <c r="AFD355"/>
      <c r="AFE355"/>
      <c r="AFF355"/>
      <c r="AFG355"/>
      <c r="AFH355"/>
      <c r="AFI355"/>
      <c r="AFJ355"/>
      <c r="AFK355"/>
      <c r="AFL355"/>
      <c r="AFM355"/>
      <c r="AFN355"/>
      <c r="AFO355"/>
      <c r="AFP355"/>
      <c r="AFQ355"/>
      <c r="AFR355"/>
      <c r="AFS355"/>
      <c r="AFT355"/>
      <c r="AFU355"/>
      <c r="AFV355"/>
      <c r="AFW355"/>
      <c r="AFX355"/>
      <c r="AFY355"/>
      <c r="AFZ355"/>
      <c r="AGA355"/>
      <c r="AGB355"/>
      <c r="AGC355"/>
      <c r="AGD355"/>
      <c r="AGE355"/>
      <c r="AGF355"/>
      <c r="AGG355"/>
      <c r="AGH355"/>
      <c r="AGI355"/>
      <c r="AGJ355"/>
      <c r="AGK355"/>
      <c r="AGL355"/>
      <c r="AGM355"/>
      <c r="AGN355"/>
      <c r="AGO355"/>
      <c r="AGP355"/>
      <c r="AGQ355"/>
      <c r="AGR355"/>
      <c r="AGS355"/>
      <c r="AGT355"/>
      <c r="AGU355"/>
      <c r="AGV355"/>
      <c r="AGW355"/>
      <c r="AGX355"/>
      <c r="AGY355"/>
      <c r="AGZ355"/>
      <c r="AHA355"/>
      <c r="AHB355"/>
      <c r="AHC355"/>
      <c r="AHD355"/>
      <c r="AHE355"/>
      <c r="AHF355"/>
      <c r="AHG355"/>
      <c r="AHH355"/>
      <c r="AHI355"/>
      <c r="AHJ355"/>
      <c r="AHK355"/>
      <c r="AHL355"/>
      <c r="AHM355"/>
      <c r="AHN355"/>
      <c r="AHO355"/>
      <c r="AHP355"/>
      <c r="AHQ355"/>
      <c r="AHR355"/>
      <c r="AHS355"/>
      <c r="AHT355"/>
      <c r="AHU355"/>
      <c r="AHV355"/>
      <c r="AHW355"/>
      <c r="AHX355"/>
      <c r="AHY355"/>
      <c r="AHZ355"/>
      <c r="AIA355"/>
      <c r="AIB355"/>
      <c r="AIC355"/>
      <c r="AID355"/>
      <c r="AIE355"/>
      <c r="AIF355"/>
      <c r="AIG355"/>
      <c r="AIH355"/>
      <c r="AII355"/>
      <c r="AIJ355"/>
      <c r="AIK355"/>
      <c r="AIL355"/>
      <c r="AIM355"/>
      <c r="AIN355"/>
      <c r="AIO355"/>
      <c r="AIP355"/>
      <c r="AIQ355"/>
      <c r="AIR355"/>
      <c r="AIS355"/>
      <c r="AIT355"/>
      <c r="AIU355"/>
      <c r="AIV355"/>
      <c r="AIW355"/>
      <c r="AIX355"/>
      <c r="AIY355"/>
      <c r="AIZ355"/>
      <c r="AJA355"/>
      <c r="AJB355"/>
      <c r="AJC355"/>
      <c r="AJD355"/>
      <c r="AJE355"/>
      <c r="AJF355"/>
      <c r="AJG355"/>
      <c r="AJH355"/>
      <c r="AJI355"/>
      <c r="AJJ355"/>
      <c r="AJK355"/>
      <c r="AJL355"/>
      <c r="AJM355"/>
      <c r="AJN355"/>
      <c r="AJO355"/>
      <c r="AJP355"/>
      <c r="AJQ355"/>
      <c r="AJR355"/>
      <c r="AJS355"/>
      <c r="AJT355"/>
      <c r="AJU355"/>
      <c r="AJV355"/>
      <c r="AJW355"/>
      <c r="AJX355"/>
      <c r="AJY355"/>
      <c r="AJZ355"/>
      <c r="AKA355"/>
      <c r="AKB355"/>
      <c r="AKC355"/>
      <c r="AKD355"/>
      <c r="AKE355"/>
      <c r="AKF355"/>
      <c r="AKG355"/>
      <c r="AKH355"/>
      <c r="AKI355"/>
      <c r="AKJ355"/>
      <c r="AKK355"/>
      <c r="AKL355"/>
      <c r="AKM355"/>
      <c r="AKN355"/>
      <c r="AKO355"/>
      <c r="AKP355"/>
      <c r="AKQ355"/>
      <c r="AKR355"/>
      <c r="AKS355"/>
      <c r="AKT355"/>
      <c r="AKU355"/>
      <c r="AKV355"/>
      <c r="AKW355"/>
      <c r="AKX355"/>
      <c r="AKY355"/>
      <c r="AKZ355"/>
      <c r="ALA355"/>
      <c r="ALB355"/>
      <c r="ALC355"/>
      <c r="ALD355"/>
      <c r="ALE355"/>
      <c r="ALF355"/>
      <c r="ALG355"/>
      <c r="ALH355"/>
      <c r="ALI355"/>
      <c r="ALJ355"/>
      <c r="ALK355"/>
      <c r="ALL355"/>
      <c r="ALM355"/>
      <c r="ALN355"/>
      <c r="ALO355"/>
      <c r="ALP355"/>
      <c r="ALQ355"/>
      <c r="ALR355"/>
      <c r="ALS355"/>
      <c r="ALT355"/>
      <c r="ALU355"/>
      <c r="ALV355"/>
      <c r="ALW355"/>
      <c r="ALX355"/>
      <c r="ALY355"/>
      <c r="ALZ355"/>
      <c r="AMA355"/>
      <c r="AMB355"/>
      <c r="AMC355"/>
      <c r="AMD355"/>
      <c r="AME355"/>
      <c r="AMF355"/>
      <c r="AMG355"/>
      <c r="AMH355"/>
      <c r="AMI355"/>
      <c r="AMJ355"/>
      <c r="AMK355"/>
      <c r="AML355"/>
      <c r="AMM355"/>
      <c r="AMN355"/>
      <c r="AMO355"/>
      <c r="AMP355"/>
      <c r="AMQ355"/>
      <c r="AMR355"/>
      <c r="AMS355"/>
      <c r="AMT355"/>
      <c r="AMU355"/>
      <c r="AMV355"/>
      <c r="AMW355"/>
      <c r="AMX355"/>
      <c r="AMY355"/>
      <c r="AMZ355"/>
      <c r="ANA355"/>
      <c r="ANB355"/>
      <c r="ANC355"/>
      <c r="AND355"/>
      <c r="ANE355"/>
      <c r="ANF355"/>
      <c r="ANG355"/>
      <c r="ANH355"/>
      <c r="ANI355"/>
      <c r="ANJ355"/>
      <c r="ANK355"/>
      <c r="ANL355"/>
      <c r="ANM355"/>
      <c r="ANN355"/>
      <c r="ANO355"/>
      <c r="ANP355"/>
      <c r="ANQ355"/>
      <c r="ANR355"/>
      <c r="ANS355"/>
      <c r="ANT355"/>
      <c r="ANU355"/>
      <c r="ANV355"/>
      <c r="ANW355"/>
      <c r="ANX355"/>
      <c r="ANY355"/>
      <c r="ANZ355"/>
      <c r="AOA355"/>
      <c r="AOB355"/>
      <c r="AOC355"/>
      <c r="AOD355"/>
      <c r="AOE355"/>
      <c r="AOF355"/>
      <c r="AOG355"/>
      <c r="AOH355"/>
      <c r="AOI355"/>
      <c r="AOJ355"/>
      <c r="AOK355"/>
      <c r="AOL355"/>
      <c r="AOM355"/>
      <c r="AON355"/>
      <c r="AOO355"/>
      <c r="AOP355"/>
      <c r="AOQ355"/>
      <c r="AOR355"/>
      <c r="AOS355"/>
      <c r="AOT355"/>
      <c r="AOU355"/>
      <c r="AOV355"/>
      <c r="AOW355"/>
      <c r="AOX355"/>
      <c r="AOY355"/>
      <c r="AOZ355"/>
      <c r="APA355"/>
      <c r="APB355"/>
      <c r="APC355"/>
      <c r="APD355"/>
      <c r="APE355"/>
      <c r="APF355"/>
      <c r="APG355"/>
      <c r="APH355"/>
      <c r="API355"/>
      <c r="APJ355"/>
      <c r="APK355"/>
      <c r="APL355"/>
      <c r="APM355"/>
      <c r="APN355"/>
      <c r="APO355"/>
      <c r="APP355"/>
      <c r="APQ355"/>
      <c r="APR355"/>
      <c r="APS355"/>
      <c r="APT355"/>
      <c r="APU355"/>
      <c r="APV355"/>
      <c r="APW355"/>
      <c r="APX355"/>
      <c r="APY355"/>
      <c r="APZ355"/>
      <c r="AQA355"/>
      <c r="AQB355"/>
      <c r="AQC355"/>
      <c r="AQD355"/>
      <c r="AQE355"/>
      <c r="AQF355"/>
      <c r="AQG355"/>
      <c r="AQH355"/>
      <c r="AQI355"/>
      <c r="AQJ355"/>
      <c r="AQK355"/>
      <c r="AQL355"/>
      <c r="AQM355"/>
      <c r="AQN355"/>
      <c r="AQO355"/>
      <c r="AQP355"/>
      <c r="AQQ355"/>
      <c r="AQR355"/>
      <c r="AQS355"/>
      <c r="AQT355"/>
      <c r="AQU355"/>
      <c r="AQV355"/>
      <c r="AQW355"/>
      <c r="AQX355"/>
      <c r="AQY355"/>
      <c r="AQZ355"/>
      <c r="ARA355"/>
      <c r="ARB355"/>
      <c r="ARC355"/>
      <c r="ARD355"/>
      <c r="ARE355"/>
      <c r="ARF355"/>
      <c r="ARG355"/>
      <c r="ARH355"/>
      <c r="ARI355"/>
      <c r="ARJ355"/>
      <c r="ARK355"/>
      <c r="ARL355"/>
      <c r="ARM355"/>
      <c r="ARN355"/>
      <c r="ARO355"/>
      <c r="ARP355"/>
      <c r="ARQ355"/>
      <c r="ARR355"/>
      <c r="ARS355"/>
      <c r="ART355"/>
      <c r="ARU355"/>
      <c r="ARV355"/>
      <c r="ARW355"/>
      <c r="ARX355"/>
      <c r="ARY355"/>
      <c r="ARZ355"/>
      <c r="ASA355"/>
      <c r="ASB355"/>
      <c r="ASC355"/>
      <c r="ASD355"/>
      <c r="ASE355"/>
      <c r="ASF355"/>
      <c r="ASG355"/>
      <c r="ASH355"/>
      <c r="ASI355"/>
      <c r="ASJ355"/>
      <c r="ASK355"/>
      <c r="ASL355"/>
      <c r="ASM355"/>
      <c r="ASN355"/>
      <c r="ASO355"/>
      <c r="ASP355"/>
      <c r="ASQ355"/>
      <c r="ASR355"/>
      <c r="ASS355"/>
      <c r="AST355"/>
      <c r="ASU355"/>
      <c r="ASV355"/>
      <c r="ASW355"/>
      <c r="ASX355"/>
      <c r="ASY355"/>
      <c r="ASZ355"/>
      <c r="ATA355"/>
      <c r="ATB355"/>
      <c r="ATC355"/>
      <c r="ATD355"/>
      <c r="ATE355"/>
      <c r="ATF355"/>
      <c r="ATG355"/>
      <c r="ATH355"/>
      <c r="ATI355"/>
      <c r="ATJ355"/>
      <c r="ATK355"/>
      <c r="ATL355"/>
      <c r="ATM355"/>
      <c r="ATN355"/>
      <c r="ATO355"/>
      <c r="ATP355"/>
      <c r="ATQ355"/>
      <c r="ATR355"/>
      <c r="ATS355"/>
      <c r="ATT355"/>
      <c r="ATU355"/>
      <c r="ATV355"/>
      <c r="ATW355"/>
      <c r="ATX355"/>
      <c r="ATY355"/>
      <c r="ATZ355"/>
      <c r="AUA355"/>
      <c r="AUB355"/>
      <c r="AUC355"/>
      <c r="AUD355"/>
      <c r="AUE355"/>
      <c r="AUF355"/>
      <c r="AUG355"/>
      <c r="AUH355"/>
      <c r="AUI355"/>
      <c r="AUJ355"/>
      <c r="AUK355"/>
      <c r="AUL355"/>
      <c r="AUM355"/>
      <c r="AUN355"/>
      <c r="AUO355"/>
      <c r="AUP355"/>
      <c r="AUQ355"/>
      <c r="AUR355"/>
      <c r="AUS355"/>
      <c r="AUT355"/>
      <c r="AUU355"/>
      <c r="AUV355"/>
      <c r="AUW355"/>
      <c r="AUX355"/>
      <c r="AUY355"/>
      <c r="AUZ355"/>
      <c r="AVA355"/>
      <c r="AVB355"/>
      <c r="AVC355"/>
      <c r="AVD355"/>
      <c r="AVE355"/>
      <c r="AVF355"/>
      <c r="AVG355"/>
      <c r="AVH355"/>
      <c r="AVI355"/>
      <c r="AVJ355"/>
      <c r="AVK355"/>
      <c r="AVL355"/>
      <c r="AVM355"/>
      <c r="AVN355"/>
      <c r="AVO355"/>
      <c r="AVP355"/>
      <c r="AVQ355"/>
      <c r="AVR355"/>
      <c r="AVS355"/>
      <c r="AVT355"/>
      <c r="AVU355"/>
      <c r="AVV355"/>
      <c r="AVW355"/>
      <c r="AVX355"/>
      <c r="AVY355"/>
      <c r="AVZ355"/>
      <c r="AWA355"/>
      <c r="AWB355"/>
      <c r="AWC355"/>
      <c r="AWD355"/>
      <c r="AWE355"/>
      <c r="AWF355"/>
      <c r="AWG355"/>
      <c r="AWH355"/>
      <c r="AWI355"/>
      <c r="AWJ355"/>
      <c r="AWK355"/>
      <c r="AWL355"/>
      <c r="AWM355"/>
      <c r="AWN355"/>
      <c r="AWO355"/>
      <c r="AWP355"/>
      <c r="AWQ355"/>
      <c r="AWR355"/>
      <c r="AWS355"/>
      <c r="AWT355"/>
      <c r="AWU355"/>
      <c r="AWV355"/>
      <c r="AWW355"/>
      <c r="AWX355"/>
      <c r="AWY355"/>
      <c r="AWZ355"/>
      <c r="AXA355"/>
      <c r="AXB355"/>
      <c r="AXC355"/>
      <c r="AXD355"/>
      <c r="AXE355"/>
      <c r="AXF355"/>
      <c r="AXG355"/>
      <c r="AXH355"/>
      <c r="AXI355"/>
      <c r="AXJ355"/>
      <c r="AXK355"/>
      <c r="AXL355"/>
      <c r="AXM355"/>
      <c r="AXN355"/>
      <c r="AXO355"/>
      <c r="AXP355"/>
      <c r="AXQ355"/>
      <c r="AXR355"/>
      <c r="AXS355"/>
      <c r="AXT355"/>
      <c r="AXU355"/>
      <c r="AXV355"/>
      <c r="AXW355"/>
      <c r="AXX355"/>
      <c r="AXY355"/>
      <c r="AXZ355"/>
      <c r="AYA355"/>
      <c r="AYB355"/>
      <c r="AYC355"/>
      <c r="AYD355"/>
      <c r="AYE355"/>
      <c r="AYF355"/>
      <c r="AYG355"/>
      <c r="AYH355"/>
      <c r="AYI355"/>
      <c r="AYJ355"/>
      <c r="AYK355"/>
      <c r="AYL355"/>
      <c r="AYM355"/>
      <c r="AYN355"/>
      <c r="AYO355"/>
      <c r="AYP355"/>
      <c r="AYQ355"/>
      <c r="AYR355"/>
      <c r="AYS355"/>
      <c r="AYT355"/>
      <c r="AYU355"/>
      <c r="AYV355"/>
      <c r="AYW355"/>
      <c r="AYX355"/>
      <c r="AYY355"/>
      <c r="AYZ355"/>
      <c r="AZA355"/>
      <c r="AZB355"/>
      <c r="AZC355"/>
      <c r="AZD355"/>
      <c r="AZE355"/>
      <c r="AZF355"/>
      <c r="AZG355"/>
      <c r="AZH355"/>
      <c r="AZI355"/>
      <c r="AZJ355"/>
      <c r="AZK355"/>
      <c r="AZL355"/>
      <c r="AZM355"/>
      <c r="AZN355"/>
      <c r="AZO355"/>
      <c r="AZP355"/>
      <c r="AZQ355"/>
      <c r="AZR355"/>
      <c r="AZS355"/>
      <c r="AZT355"/>
      <c r="AZU355"/>
      <c r="AZV355"/>
      <c r="AZW355"/>
      <c r="AZX355"/>
      <c r="AZY355"/>
      <c r="AZZ355"/>
      <c r="BAA355"/>
      <c r="BAB355"/>
      <c r="BAC355"/>
      <c r="BAD355"/>
      <c r="BAE355"/>
      <c r="BAF355"/>
      <c r="BAG355"/>
      <c r="BAH355"/>
      <c r="BAI355"/>
      <c r="BAJ355"/>
      <c r="BAK355"/>
      <c r="BAL355"/>
      <c r="BAM355"/>
      <c r="BAN355"/>
      <c r="BAO355"/>
      <c r="BAP355"/>
      <c r="BAQ355"/>
      <c r="BAR355"/>
      <c r="BAS355"/>
      <c r="BAT355"/>
      <c r="BAU355"/>
      <c r="BAV355"/>
      <c r="BAW355"/>
      <c r="BAX355"/>
      <c r="BAY355"/>
      <c r="BAZ355"/>
      <c r="BBA355"/>
      <c r="BBB355"/>
      <c r="BBC355"/>
      <c r="BBD355"/>
      <c r="BBE355"/>
      <c r="BBF355"/>
      <c r="BBG355"/>
      <c r="BBH355"/>
      <c r="BBI355"/>
      <c r="BBJ355"/>
      <c r="BBK355"/>
      <c r="BBL355"/>
      <c r="BBM355"/>
      <c r="BBN355"/>
      <c r="BBO355"/>
      <c r="BBP355"/>
      <c r="BBQ355"/>
      <c r="BBR355"/>
      <c r="BBS355"/>
      <c r="BBT355"/>
      <c r="BBU355"/>
      <c r="BBV355"/>
      <c r="BBW355"/>
      <c r="BBX355"/>
      <c r="BBY355"/>
      <c r="BBZ355"/>
      <c r="BCA355"/>
      <c r="BCB355"/>
      <c r="BCC355"/>
      <c r="BCD355"/>
      <c r="BCE355"/>
      <c r="BCF355"/>
      <c r="BCG355"/>
      <c r="BCH355"/>
      <c r="BCI355"/>
      <c r="BCJ355"/>
      <c r="BCK355"/>
      <c r="BCL355"/>
      <c r="BCM355"/>
      <c r="BCN355"/>
      <c r="BCO355"/>
      <c r="BCP355"/>
      <c r="BCQ355"/>
      <c r="BCR355"/>
      <c r="BCS355"/>
      <c r="BCT355"/>
      <c r="BCU355"/>
      <c r="BCV355"/>
      <c r="BCW355"/>
      <c r="BCX355"/>
      <c r="BCY355"/>
      <c r="BCZ355"/>
      <c r="BDA355"/>
      <c r="BDB355"/>
      <c r="BDC355"/>
      <c r="BDD355"/>
      <c r="BDE355"/>
      <c r="BDF355"/>
      <c r="BDG355"/>
      <c r="BDH355"/>
      <c r="BDI355"/>
      <c r="BDJ355"/>
      <c r="BDK355"/>
      <c r="BDL355"/>
      <c r="BDM355"/>
      <c r="BDN355"/>
      <c r="BDO355"/>
      <c r="BDP355"/>
      <c r="BDQ355"/>
      <c r="BDR355"/>
      <c r="BDS355"/>
      <c r="BDT355"/>
      <c r="BDU355"/>
      <c r="BDV355"/>
      <c r="BDW355"/>
      <c r="BDX355"/>
      <c r="BDY355"/>
      <c r="BDZ355"/>
      <c r="BEA355"/>
      <c r="BEB355"/>
      <c r="BEC355"/>
      <c r="BED355"/>
      <c r="BEE355"/>
      <c r="BEF355"/>
      <c r="BEG355"/>
      <c r="BEH355"/>
      <c r="BEI355"/>
      <c r="BEJ355"/>
      <c r="BEK355"/>
      <c r="BEL355"/>
      <c r="BEM355"/>
      <c r="BEN355"/>
      <c r="BEO355"/>
      <c r="BEP355"/>
      <c r="BEQ355"/>
      <c r="BER355"/>
      <c r="BES355"/>
      <c r="BET355"/>
      <c r="BEU355"/>
      <c r="BEV355"/>
      <c r="BEW355"/>
      <c r="BEX355"/>
      <c r="BEY355"/>
      <c r="BEZ355"/>
      <c r="BFA355"/>
      <c r="BFB355"/>
      <c r="BFC355"/>
      <c r="BFD355"/>
      <c r="BFE355"/>
      <c r="BFF355"/>
      <c r="BFG355"/>
      <c r="BFH355"/>
      <c r="BFI355"/>
      <c r="BFJ355"/>
      <c r="BFK355"/>
      <c r="BFL355"/>
      <c r="BFM355"/>
      <c r="BFN355"/>
      <c r="BFO355"/>
      <c r="BFP355"/>
      <c r="BFQ355"/>
      <c r="BFR355"/>
      <c r="BFS355"/>
      <c r="BFT355"/>
      <c r="BFU355"/>
      <c r="BFV355"/>
      <c r="BFW355"/>
      <c r="BFX355"/>
      <c r="BFY355"/>
      <c r="BFZ355"/>
      <c r="BGA355"/>
      <c r="BGB355"/>
      <c r="BGC355"/>
      <c r="BGD355"/>
      <c r="BGE355"/>
      <c r="BGF355"/>
      <c r="BGG355"/>
      <c r="BGH355"/>
      <c r="BGI355"/>
      <c r="BGJ355"/>
      <c r="BGK355"/>
      <c r="BGL355"/>
      <c r="BGM355"/>
      <c r="BGN355"/>
      <c r="BGO355"/>
      <c r="BGP355"/>
      <c r="BGQ355"/>
      <c r="BGR355"/>
      <c r="BGS355"/>
      <c r="BGT355"/>
      <c r="BGU355"/>
      <c r="BGV355"/>
      <c r="BGW355"/>
      <c r="BGX355"/>
      <c r="BGY355"/>
      <c r="BGZ355"/>
      <c r="BHA355"/>
      <c r="BHB355"/>
      <c r="BHC355"/>
      <c r="BHD355"/>
      <c r="BHE355"/>
      <c r="BHF355"/>
      <c r="BHG355"/>
      <c r="BHH355"/>
      <c r="BHI355"/>
      <c r="BHJ355"/>
      <c r="BHK355"/>
      <c r="BHL355"/>
      <c r="BHM355"/>
      <c r="BHN355"/>
      <c r="BHO355"/>
      <c r="BHP355"/>
      <c r="BHQ355"/>
      <c r="BHR355"/>
      <c r="BHS355"/>
      <c r="BHT355"/>
      <c r="BHU355"/>
      <c r="BHV355"/>
      <c r="BHW355"/>
      <c r="BHX355"/>
      <c r="BHY355"/>
      <c r="BHZ355"/>
      <c r="BIA355"/>
      <c r="BIB355"/>
      <c r="BIC355"/>
      <c r="BID355"/>
      <c r="BIE355"/>
      <c r="BIF355"/>
      <c r="BIG355"/>
      <c r="BIH355"/>
      <c r="BII355"/>
      <c r="BIJ355"/>
      <c r="BIK355"/>
      <c r="BIL355"/>
      <c r="BIM355"/>
      <c r="BIN355"/>
      <c r="BIO355"/>
      <c r="BIP355"/>
      <c r="BIQ355"/>
      <c r="BIR355"/>
      <c r="BIS355"/>
      <c r="BIT355"/>
      <c r="BIU355"/>
      <c r="BIV355"/>
      <c r="BIW355"/>
      <c r="BIX355"/>
      <c r="BIY355"/>
      <c r="BIZ355"/>
      <c r="BJA355"/>
      <c r="BJB355"/>
      <c r="BJC355"/>
      <c r="BJD355"/>
      <c r="BJE355"/>
      <c r="BJF355"/>
      <c r="BJG355"/>
      <c r="BJH355"/>
      <c r="BJI355"/>
      <c r="BJJ355"/>
      <c r="BJK355"/>
      <c r="BJL355"/>
      <c r="BJM355"/>
      <c r="BJN355"/>
      <c r="BJO355"/>
      <c r="BJP355"/>
      <c r="BJQ355"/>
      <c r="BJR355"/>
      <c r="BJS355"/>
      <c r="BJT355"/>
      <c r="BJU355"/>
      <c r="BJV355"/>
      <c r="BJW355"/>
      <c r="BJX355"/>
      <c r="BJY355"/>
      <c r="BJZ355"/>
      <c r="BKA355"/>
      <c r="BKB355"/>
      <c r="BKC355"/>
      <c r="BKD355"/>
      <c r="BKE355"/>
      <c r="BKF355"/>
      <c r="BKG355"/>
      <c r="BKH355"/>
      <c r="BKI355"/>
      <c r="BKJ355"/>
      <c r="BKK355"/>
      <c r="BKL355"/>
      <c r="BKM355"/>
      <c r="BKN355"/>
      <c r="BKO355"/>
      <c r="BKP355"/>
      <c r="BKQ355"/>
      <c r="BKR355"/>
      <c r="BKS355"/>
      <c r="BKT355"/>
      <c r="BKU355"/>
      <c r="BKV355"/>
      <c r="BKW355"/>
      <c r="BKX355"/>
      <c r="BKY355"/>
      <c r="BKZ355"/>
      <c r="BLA355"/>
      <c r="BLB355"/>
      <c r="BLC355"/>
      <c r="BLD355"/>
      <c r="BLE355"/>
      <c r="BLF355"/>
      <c r="BLG355"/>
      <c r="BLH355"/>
      <c r="BLI355"/>
      <c r="BLJ355"/>
      <c r="BLK355"/>
      <c r="BLL355"/>
      <c r="BLM355"/>
      <c r="BLN355"/>
      <c r="BLO355"/>
      <c r="BLP355"/>
      <c r="BLQ355"/>
      <c r="BLR355"/>
      <c r="BLS355"/>
      <c r="BLT355"/>
      <c r="BLU355"/>
      <c r="BLV355"/>
      <c r="BLW355"/>
      <c r="BLX355"/>
      <c r="BLY355"/>
      <c r="BLZ355"/>
      <c r="BMA355"/>
      <c r="BMB355"/>
      <c r="BMC355"/>
      <c r="BMD355"/>
      <c r="BME355"/>
      <c r="BMF355"/>
      <c r="BMG355"/>
      <c r="BMH355"/>
      <c r="BMI355"/>
      <c r="BMJ355"/>
      <c r="BMK355"/>
      <c r="BML355"/>
      <c r="BMM355"/>
      <c r="BMN355"/>
      <c r="BMO355"/>
      <c r="BMP355"/>
      <c r="BMQ355"/>
      <c r="BMR355"/>
      <c r="BMS355"/>
      <c r="BMT355"/>
      <c r="BMU355"/>
      <c r="BMV355"/>
      <c r="BMW355"/>
      <c r="BMX355"/>
      <c r="BMY355"/>
      <c r="BMZ355"/>
      <c r="BNA355"/>
      <c r="BNB355"/>
      <c r="BNC355"/>
      <c r="BND355"/>
      <c r="BNE355"/>
      <c r="BNF355"/>
      <c r="BNG355"/>
      <c r="BNH355"/>
      <c r="BNI355"/>
      <c r="BNJ355"/>
      <c r="BNK355"/>
      <c r="BNL355"/>
      <c r="BNM355"/>
      <c r="BNN355"/>
      <c r="BNO355"/>
      <c r="BNP355"/>
      <c r="BNQ355"/>
      <c r="BNR355"/>
      <c r="BNS355"/>
      <c r="BNT355"/>
      <c r="BNU355"/>
      <c r="BNV355"/>
      <c r="BNW355"/>
      <c r="BNX355"/>
      <c r="BNY355"/>
      <c r="BNZ355"/>
      <c r="BOA355"/>
      <c r="BOB355"/>
      <c r="BOC355"/>
      <c r="BOD355"/>
      <c r="BOE355"/>
      <c r="BOF355"/>
      <c r="BOG355"/>
      <c r="BOH355"/>
      <c r="BOI355"/>
      <c r="BOJ355"/>
      <c r="BOK355"/>
      <c r="BOL355"/>
      <c r="BOM355"/>
      <c r="BON355"/>
      <c r="BOO355"/>
      <c r="BOP355"/>
      <c r="BOQ355"/>
      <c r="BOR355"/>
      <c r="BOS355"/>
      <c r="BOT355"/>
      <c r="BOU355"/>
      <c r="BOV355"/>
      <c r="BOW355"/>
      <c r="BOX355"/>
      <c r="BOY355"/>
      <c r="BOZ355"/>
      <c r="BPA355"/>
      <c r="BPB355"/>
      <c r="BPC355"/>
      <c r="BPD355"/>
      <c r="BPE355"/>
      <c r="BPF355"/>
      <c r="BPG355"/>
      <c r="BPH355"/>
      <c r="BPI355"/>
      <c r="BPJ355"/>
      <c r="BPK355"/>
      <c r="BPL355"/>
      <c r="BPM355"/>
      <c r="BPN355"/>
      <c r="BPO355"/>
      <c r="BPP355"/>
      <c r="BPQ355"/>
      <c r="BPR355"/>
      <c r="BPS355"/>
      <c r="BPT355"/>
      <c r="BPU355"/>
      <c r="BPV355"/>
      <c r="BPW355"/>
      <c r="BPX355"/>
      <c r="BPY355"/>
      <c r="BPZ355"/>
      <c r="BQA355"/>
      <c r="BQB355"/>
      <c r="BQC355"/>
      <c r="BQD355"/>
      <c r="BQE355"/>
      <c r="BQF355"/>
      <c r="BQG355"/>
      <c r="BQH355"/>
      <c r="BQI355"/>
      <c r="BQJ355"/>
      <c r="BQK355"/>
      <c r="BQL355"/>
      <c r="BQM355"/>
      <c r="BQN355"/>
      <c r="BQO355"/>
      <c r="BQP355"/>
      <c r="BQQ355"/>
      <c r="BQR355"/>
      <c r="BQS355"/>
      <c r="BQT355"/>
      <c r="BQU355"/>
      <c r="BQV355"/>
      <c r="BQW355"/>
      <c r="BQX355"/>
      <c r="BQY355"/>
      <c r="BQZ355"/>
      <c r="BRA355"/>
      <c r="BRB355"/>
      <c r="BRC355"/>
      <c r="BRD355"/>
      <c r="BRE355"/>
      <c r="BRF355"/>
      <c r="BRG355"/>
      <c r="BRH355"/>
      <c r="BRI355"/>
      <c r="BRJ355"/>
      <c r="BRK355"/>
      <c r="BRL355"/>
      <c r="BRM355"/>
      <c r="BRN355"/>
      <c r="BRO355"/>
      <c r="BRP355"/>
      <c r="BRQ355"/>
      <c r="BRR355"/>
      <c r="BRS355"/>
      <c r="BRT355"/>
      <c r="BRU355"/>
      <c r="BRV355"/>
      <c r="BRW355"/>
      <c r="BRX355"/>
      <c r="BRY355"/>
      <c r="BRZ355"/>
      <c r="BSA355"/>
      <c r="BSB355"/>
      <c r="BSC355"/>
      <c r="BSD355"/>
      <c r="BSE355"/>
      <c r="BSF355"/>
      <c r="BSG355"/>
      <c r="BSH355"/>
      <c r="BSI355"/>
      <c r="BSJ355"/>
      <c r="BSK355"/>
      <c r="BSL355"/>
      <c r="BSM355"/>
      <c r="BSN355"/>
      <c r="BSO355"/>
      <c r="BSP355"/>
      <c r="BSQ355"/>
      <c r="BSR355"/>
      <c r="BSS355"/>
      <c r="BST355"/>
      <c r="BSU355"/>
      <c r="BSV355"/>
      <c r="BSW355"/>
      <c r="BSX355"/>
      <c r="BSY355"/>
      <c r="BSZ355"/>
      <c r="BTA355"/>
      <c r="BTB355"/>
      <c r="BTC355"/>
      <c r="BTD355"/>
      <c r="BTE355"/>
      <c r="BTF355"/>
      <c r="BTG355"/>
      <c r="BTH355"/>
      <c r="BTI355"/>
      <c r="BTJ355"/>
      <c r="BTK355"/>
      <c r="BTL355"/>
      <c r="BTM355"/>
      <c r="BTN355"/>
      <c r="BTO355"/>
      <c r="BTP355"/>
      <c r="BTQ355"/>
      <c r="BTR355"/>
      <c r="BTS355"/>
      <c r="BTT355"/>
      <c r="BTU355"/>
      <c r="BTV355"/>
      <c r="BTW355"/>
      <c r="BTX355"/>
      <c r="BTY355"/>
      <c r="BTZ355"/>
      <c r="BUA355"/>
      <c r="BUB355"/>
      <c r="BUC355"/>
      <c r="BUD355"/>
      <c r="BUE355"/>
      <c r="BUF355"/>
      <c r="BUG355"/>
      <c r="BUH355"/>
      <c r="BUI355"/>
      <c r="BUJ355"/>
      <c r="BUK355"/>
      <c r="BUL355"/>
      <c r="BUM355"/>
      <c r="BUN355"/>
      <c r="BUO355"/>
      <c r="BUP355"/>
      <c r="BUQ355"/>
      <c r="BUR355"/>
      <c r="BUS355"/>
      <c r="BUT355"/>
      <c r="BUU355"/>
      <c r="BUV355"/>
      <c r="BUW355"/>
      <c r="BUX355"/>
      <c r="BUY355"/>
      <c r="BUZ355"/>
      <c r="BVA355"/>
      <c r="BVB355"/>
      <c r="BVC355"/>
      <c r="BVD355"/>
      <c r="BVE355"/>
      <c r="BVF355"/>
      <c r="BVG355"/>
      <c r="BVH355"/>
      <c r="BVI355"/>
      <c r="BVJ355"/>
      <c r="BVK355"/>
      <c r="BVL355"/>
      <c r="BVM355"/>
      <c r="BVN355"/>
      <c r="BVO355"/>
      <c r="BVP355"/>
      <c r="BVQ355"/>
      <c r="BVR355"/>
      <c r="BVS355"/>
      <c r="BVT355"/>
      <c r="BVU355"/>
      <c r="BVV355"/>
      <c r="BVW355"/>
      <c r="BVX355"/>
      <c r="BVY355"/>
      <c r="BVZ355"/>
      <c r="BWA355"/>
      <c r="BWB355"/>
      <c r="BWC355"/>
      <c r="BWD355"/>
      <c r="BWE355"/>
      <c r="BWF355"/>
      <c r="BWG355"/>
      <c r="BWH355"/>
      <c r="BWI355"/>
      <c r="BWJ355"/>
      <c r="BWK355"/>
      <c r="BWL355"/>
      <c r="BWM355"/>
      <c r="BWN355"/>
      <c r="BWO355"/>
      <c r="BWP355"/>
      <c r="BWQ355"/>
      <c r="BWR355"/>
      <c r="BWS355"/>
      <c r="BWT355"/>
      <c r="BWU355"/>
      <c r="BWV355"/>
      <c r="BWW355"/>
      <c r="BWX355"/>
      <c r="BWY355"/>
      <c r="BWZ355"/>
      <c r="BXA355"/>
      <c r="BXB355"/>
      <c r="BXC355"/>
      <c r="BXD355"/>
      <c r="BXE355"/>
      <c r="BXF355"/>
      <c r="BXG355"/>
      <c r="BXH355"/>
      <c r="BXI355"/>
      <c r="BXJ355"/>
      <c r="BXK355"/>
      <c r="BXL355"/>
      <c r="BXM355"/>
      <c r="BXN355"/>
      <c r="BXO355"/>
      <c r="BXP355"/>
      <c r="BXQ355"/>
      <c r="BXR355"/>
      <c r="BXS355"/>
      <c r="BXT355"/>
      <c r="BXU355"/>
      <c r="BXV355"/>
      <c r="BXW355"/>
      <c r="BXX355"/>
      <c r="BXY355"/>
      <c r="BXZ355"/>
      <c r="BYA355"/>
      <c r="BYB355"/>
      <c r="BYC355"/>
      <c r="BYD355"/>
      <c r="BYE355"/>
      <c r="BYF355"/>
      <c r="BYG355"/>
      <c r="BYH355"/>
      <c r="BYI355"/>
      <c r="BYJ355"/>
      <c r="BYK355"/>
      <c r="BYL355"/>
      <c r="BYM355"/>
      <c r="BYN355"/>
      <c r="BYO355"/>
      <c r="BYP355"/>
      <c r="BYQ355"/>
      <c r="BYR355"/>
      <c r="BYS355"/>
      <c r="BYT355"/>
      <c r="BYU355"/>
      <c r="BYV355"/>
      <c r="BYW355"/>
      <c r="BYX355"/>
      <c r="BYY355"/>
      <c r="BYZ355"/>
      <c r="BZA355"/>
      <c r="BZB355"/>
      <c r="BZC355"/>
      <c r="BZD355"/>
      <c r="BZE355"/>
      <c r="BZF355"/>
      <c r="BZG355"/>
      <c r="BZH355"/>
      <c r="BZI355"/>
      <c r="BZJ355"/>
      <c r="BZK355"/>
      <c r="BZL355"/>
      <c r="BZM355"/>
      <c r="BZN355"/>
      <c r="BZO355"/>
      <c r="BZP355"/>
      <c r="BZQ355"/>
      <c r="BZR355"/>
      <c r="BZS355"/>
      <c r="BZT355"/>
      <c r="BZU355"/>
      <c r="BZV355"/>
      <c r="BZW355"/>
      <c r="BZX355"/>
      <c r="BZY355"/>
      <c r="BZZ355"/>
      <c r="CAA355"/>
      <c r="CAB355"/>
      <c r="CAC355"/>
      <c r="CAD355"/>
      <c r="CAE355"/>
      <c r="CAF355"/>
      <c r="CAG355"/>
      <c r="CAH355"/>
      <c r="CAI355"/>
      <c r="CAJ355"/>
      <c r="CAK355"/>
      <c r="CAL355"/>
      <c r="CAM355"/>
      <c r="CAN355"/>
      <c r="CAO355"/>
      <c r="CAP355"/>
      <c r="CAQ355"/>
      <c r="CAR355"/>
      <c r="CAS355"/>
      <c r="CAT355"/>
      <c r="CAU355"/>
      <c r="CAV355"/>
      <c r="CAW355"/>
      <c r="CAX355"/>
      <c r="CAY355"/>
      <c r="CAZ355"/>
      <c r="CBA355"/>
      <c r="CBB355"/>
      <c r="CBC355"/>
      <c r="CBD355"/>
      <c r="CBE355"/>
      <c r="CBF355"/>
      <c r="CBG355"/>
      <c r="CBH355"/>
      <c r="CBI355"/>
      <c r="CBJ355"/>
      <c r="CBK355"/>
      <c r="CBL355"/>
      <c r="CBM355"/>
      <c r="CBN355"/>
      <c r="CBO355"/>
      <c r="CBP355"/>
      <c r="CBQ355"/>
      <c r="CBR355"/>
      <c r="CBS355"/>
      <c r="CBT355"/>
      <c r="CBU355"/>
      <c r="CBV355"/>
      <c r="CBW355"/>
      <c r="CBX355"/>
      <c r="CBY355"/>
      <c r="CBZ355"/>
      <c r="CCA355"/>
      <c r="CCB355"/>
      <c r="CCC355"/>
      <c r="CCD355"/>
      <c r="CCE355"/>
      <c r="CCF355"/>
      <c r="CCG355"/>
      <c r="CCH355"/>
      <c r="CCI355"/>
      <c r="CCJ355"/>
      <c r="CCK355"/>
      <c r="CCL355"/>
      <c r="CCM355"/>
      <c r="CCN355"/>
      <c r="CCO355"/>
      <c r="CCP355"/>
      <c r="CCQ355"/>
      <c r="CCR355"/>
      <c r="CCS355"/>
      <c r="CCT355"/>
      <c r="CCU355"/>
      <c r="CCV355"/>
      <c r="CCW355"/>
      <c r="CCX355"/>
      <c r="CCY355"/>
      <c r="CCZ355"/>
      <c r="CDA355"/>
      <c r="CDB355"/>
      <c r="CDC355"/>
      <c r="CDD355"/>
      <c r="CDE355"/>
      <c r="CDF355"/>
      <c r="CDG355"/>
      <c r="CDH355"/>
      <c r="CDI355"/>
      <c r="CDJ355"/>
      <c r="CDK355"/>
      <c r="CDL355"/>
      <c r="CDM355"/>
      <c r="CDN355"/>
      <c r="CDO355"/>
      <c r="CDP355"/>
      <c r="CDQ355"/>
      <c r="CDR355"/>
      <c r="CDS355"/>
      <c r="CDT355"/>
      <c r="CDU355"/>
      <c r="CDV355"/>
      <c r="CDW355"/>
      <c r="CDX355"/>
      <c r="CDY355"/>
      <c r="CDZ355"/>
      <c r="CEA355"/>
      <c r="CEB355"/>
      <c r="CEC355"/>
      <c r="CED355"/>
      <c r="CEE355"/>
      <c r="CEF355"/>
      <c r="CEG355"/>
      <c r="CEH355"/>
      <c r="CEI355"/>
      <c r="CEJ355"/>
      <c r="CEK355"/>
      <c r="CEL355"/>
      <c r="CEM355"/>
      <c r="CEN355"/>
      <c r="CEO355"/>
      <c r="CEP355"/>
      <c r="CEQ355"/>
      <c r="CER355"/>
      <c r="CES355"/>
      <c r="CET355"/>
      <c r="CEU355"/>
      <c r="CEV355"/>
      <c r="CEW355"/>
      <c r="CEX355"/>
      <c r="CEY355"/>
      <c r="CEZ355"/>
      <c r="CFA355"/>
      <c r="CFB355"/>
      <c r="CFC355"/>
      <c r="CFD355"/>
      <c r="CFE355"/>
      <c r="CFF355"/>
      <c r="CFG355"/>
      <c r="CFH355"/>
      <c r="CFI355"/>
      <c r="CFJ355"/>
      <c r="CFK355"/>
      <c r="CFL355"/>
      <c r="CFM355"/>
      <c r="CFN355"/>
      <c r="CFO355"/>
      <c r="CFP355"/>
      <c r="CFQ355"/>
      <c r="CFR355"/>
      <c r="CFS355"/>
      <c r="CFT355"/>
      <c r="CFU355"/>
      <c r="CFV355"/>
      <c r="CFW355"/>
      <c r="CFX355"/>
      <c r="CFY355"/>
      <c r="CFZ355"/>
      <c r="CGA355"/>
      <c r="CGB355"/>
      <c r="CGC355"/>
      <c r="CGD355"/>
      <c r="CGE355"/>
      <c r="CGF355"/>
      <c r="CGG355"/>
      <c r="CGH355"/>
      <c r="CGI355"/>
      <c r="CGJ355"/>
      <c r="CGK355"/>
      <c r="CGL355"/>
      <c r="CGM355"/>
      <c r="CGN355"/>
      <c r="CGO355"/>
      <c r="CGP355"/>
      <c r="CGQ355"/>
      <c r="CGR355"/>
      <c r="CGS355"/>
      <c r="CGT355"/>
      <c r="CGU355"/>
      <c r="CGV355"/>
      <c r="CGW355"/>
      <c r="CGX355"/>
      <c r="CGY355"/>
      <c r="CGZ355"/>
      <c r="CHA355"/>
      <c r="CHB355"/>
      <c r="CHC355"/>
      <c r="CHD355"/>
      <c r="CHE355"/>
      <c r="CHF355"/>
      <c r="CHG355"/>
      <c r="CHH355"/>
      <c r="CHI355"/>
      <c r="CHJ355"/>
      <c r="CHK355"/>
      <c r="CHL355"/>
      <c r="CHM355"/>
      <c r="CHN355"/>
      <c r="CHO355"/>
      <c r="CHP355"/>
      <c r="CHQ355"/>
      <c r="CHR355"/>
      <c r="CHS355"/>
      <c r="CHT355"/>
      <c r="CHU355"/>
      <c r="CHV355"/>
      <c r="CHW355"/>
      <c r="CHX355"/>
      <c r="CHY355"/>
      <c r="CHZ355"/>
      <c r="CIA355"/>
      <c r="CIB355"/>
      <c r="CIC355"/>
      <c r="CID355"/>
      <c r="CIE355"/>
      <c r="CIF355"/>
      <c r="CIG355"/>
      <c r="CIH355"/>
      <c r="CII355"/>
      <c r="CIJ355"/>
      <c r="CIK355"/>
      <c r="CIL355"/>
      <c r="CIM355"/>
      <c r="CIN355"/>
      <c r="CIO355"/>
      <c r="CIP355"/>
      <c r="CIQ355"/>
      <c r="CIR355"/>
      <c r="CIS355"/>
      <c r="CIT355"/>
      <c r="CIU355"/>
      <c r="CIV355"/>
      <c r="CIW355"/>
      <c r="CIX355"/>
      <c r="CIY355"/>
      <c r="CIZ355"/>
      <c r="CJA355"/>
      <c r="CJB355"/>
      <c r="CJC355"/>
      <c r="CJD355"/>
      <c r="CJE355"/>
      <c r="CJF355"/>
      <c r="CJG355"/>
      <c r="CJH355"/>
      <c r="CJI355"/>
      <c r="CJJ355"/>
      <c r="CJK355"/>
      <c r="CJL355"/>
      <c r="CJM355"/>
      <c r="CJN355"/>
      <c r="CJO355"/>
      <c r="CJP355"/>
      <c r="CJQ355"/>
      <c r="CJR355"/>
      <c r="CJS355"/>
      <c r="CJT355"/>
      <c r="CJU355"/>
      <c r="CJV355"/>
      <c r="CJW355"/>
      <c r="CJX355"/>
      <c r="CJY355"/>
      <c r="CJZ355"/>
      <c r="CKA355"/>
      <c r="CKB355"/>
      <c r="CKC355"/>
      <c r="CKD355"/>
      <c r="CKE355"/>
      <c r="CKF355"/>
      <c r="CKG355"/>
      <c r="CKH355"/>
      <c r="CKI355"/>
      <c r="CKJ355"/>
      <c r="CKK355"/>
      <c r="CKL355"/>
      <c r="CKM355"/>
      <c r="CKN355"/>
      <c r="CKO355"/>
      <c r="CKP355"/>
      <c r="CKQ355"/>
      <c r="CKR355"/>
      <c r="CKS355"/>
      <c r="CKT355"/>
      <c r="CKU355"/>
      <c r="CKV355"/>
      <c r="CKW355"/>
      <c r="CKX355"/>
      <c r="CKY355"/>
      <c r="CKZ355"/>
      <c r="CLA355"/>
      <c r="CLB355"/>
      <c r="CLC355"/>
      <c r="CLD355"/>
      <c r="CLE355"/>
      <c r="CLF355"/>
      <c r="CLG355"/>
      <c r="CLH355"/>
      <c r="CLI355"/>
      <c r="CLJ355"/>
      <c r="CLK355"/>
      <c r="CLL355"/>
      <c r="CLM355"/>
      <c r="CLN355"/>
      <c r="CLO355"/>
      <c r="CLP355"/>
      <c r="CLQ355"/>
      <c r="CLR355"/>
      <c r="CLS355"/>
      <c r="CLT355"/>
      <c r="CLU355"/>
      <c r="CLV355"/>
      <c r="CLW355"/>
      <c r="CLX355"/>
      <c r="CLY355"/>
      <c r="CLZ355"/>
      <c r="CMA355"/>
      <c r="CMB355"/>
      <c r="CMC355"/>
      <c r="CMD355"/>
      <c r="CME355"/>
      <c r="CMF355"/>
      <c r="CMG355"/>
      <c r="CMH355"/>
      <c r="CMI355"/>
      <c r="CMJ355"/>
      <c r="CMK355"/>
      <c r="CML355"/>
      <c r="CMM355"/>
      <c r="CMN355"/>
      <c r="CMO355"/>
      <c r="CMP355"/>
      <c r="CMQ355"/>
      <c r="CMR355"/>
      <c r="CMS355"/>
      <c r="CMT355"/>
      <c r="CMU355"/>
      <c r="CMV355"/>
      <c r="CMW355"/>
      <c r="CMX355"/>
      <c r="CMY355"/>
      <c r="CMZ355"/>
      <c r="CNA355"/>
      <c r="CNB355"/>
      <c r="CNC355"/>
      <c r="CND355"/>
      <c r="CNE355"/>
      <c r="CNF355"/>
      <c r="CNG355"/>
      <c r="CNH355"/>
      <c r="CNI355"/>
      <c r="CNJ355"/>
      <c r="CNK355"/>
      <c r="CNL355"/>
      <c r="CNM355"/>
      <c r="CNN355"/>
      <c r="CNO355"/>
      <c r="CNP355"/>
      <c r="CNQ355"/>
      <c r="CNR355"/>
      <c r="CNS355"/>
      <c r="CNT355"/>
      <c r="CNU355"/>
      <c r="CNV355"/>
      <c r="CNW355"/>
      <c r="CNX355"/>
      <c r="CNY355"/>
      <c r="CNZ355"/>
      <c r="COA355"/>
      <c r="COB355"/>
      <c r="COC355"/>
      <c r="COD355"/>
      <c r="COE355"/>
      <c r="COF355"/>
      <c r="COG355"/>
      <c r="COH355"/>
      <c r="COI355"/>
      <c r="COJ355"/>
      <c r="COK355"/>
      <c r="COL355"/>
      <c r="COM355"/>
      <c r="CON355"/>
      <c r="COO355"/>
      <c r="COP355"/>
      <c r="COQ355"/>
      <c r="COR355"/>
      <c r="COS355"/>
      <c r="COT355"/>
      <c r="COU355"/>
      <c r="COV355"/>
      <c r="COW355"/>
      <c r="COX355"/>
      <c r="COY355"/>
      <c r="COZ355"/>
      <c r="CPA355"/>
      <c r="CPB355"/>
      <c r="CPC355"/>
      <c r="CPD355"/>
      <c r="CPE355"/>
      <c r="CPF355"/>
      <c r="CPG355"/>
      <c r="CPH355"/>
      <c r="CPI355"/>
      <c r="CPJ355"/>
      <c r="CPK355"/>
      <c r="CPL355"/>
      <c r="CPM355"/>
      <c r="CPN355"/>
      <c r="CPO355"/>
      <c r="CPP355"/>
      <c r="CPQ355"/>
      <c r="CPR355"/>
      <c r="CPS355"/>
      <c r="CPT355"/>
      <c r="CPU355"/>
      <c r="CPV355"/>
      <c r="CPW355"/>
      <c r="CPX355"/>
      <c r="CPY355"/>
      <c r="CPZ355"/>
      <c r="CQA355"/>
      <c r="CQB355"/>
      <c r="CQC355"/>
      <c r="CQD355"/>
      <c r="CQE355"/>
      <c r="CQF355"/>
      <c r="CQG355"/>
      <c r="CQH355"/>
      <c r="CQI355"/>
      <c r="CQJ355"/>
      <c r="CQK355"/>
      <c r="CQL355"/>
      <c r="CQM355"/>
      <c r="CQN355"/>
      <c r="CQO355"/>
      <c r="CQP355"/>
      <c r="CQQ355"/>
      <c r="CQR355"/>
      <c r="CQS355"/>
      <c r="CQT355"/>
      <c r="CQU355"/>
      <c r="CQV355"/>
      <c r="CQW355"/>
      <c r="CQX355"/>
      <c r="CQY355"/>
      <c r="CQZ355"/>
      <c r="CRA355"/>
      <c r="CRB355"/>
      <c r="CRC355"/>
      <c r="CRD355"/>
      <c r="CRE355"/>
      <c r="CRF355"/>
      <c r="CRG355"/>
      <c r="CRH355"/>
      <c r="CRI355"/>
      <c r="CRJ355"/>
      <c r="CRK355"/>
      <c r="CRL355"/>
      <c r="CRM355"/>
      <c r="CRN355"/>
      <c r="CRO355"/>
      <c r="CRP355"/>
      <c r="CRQ355"/>
      <c r="CRR355"/>
      <c r="CRS355"/>
      <c r="CRT355"/>
      <c r="CRU355"/>
      <c r="CRV355"/>
      <c r="CRW355"/>
      <c r="CRX355"/>
      <c r="CRY355"/>
      <c r="CRZ355"/>
      <c r="CSA355"/>
      <c r="CSB355"/>
      <c r="CSC355"/>
      <c r="CSD355"/>
      <c r="CSE355"/>
      <c r="CSF355"/>
      <c r="CSG355"/>
      <c r="CSH355"/>
      <c r="CSI355"/>
      <c r="CSJ355"/>
      <c r="CSK355"/>
      <c r="CSL355"/>
      <c r="CSM355"/>
      <c r="CSN355"/>
      <c r="CSO355"/>
      <c r="CSP355"/>
      <c r="CSQ355"/>
      <c r="CSR355"/>
      <c r="CSS355"/>
      <c r="CST355"/>
      <c r="CSU355"/>
      <c r="CSV355"/>
      <c r="CSW355"/>
      <c r="CSX355"/>
      <c r="CSY355"/>
      <c r="CSZ355"/>
      <c r="CTA355"/>
      <c r="CTB355"/>
      <c r="CTC355"/>
      <c r="CTD355"/>
      <c r="CTE355"/>
      <c r="CTF355"/>
      <c r="CTG355"/>
      <c r="CTH355"/>
      <c r="CTI355"/>
      <c r="CTJ355"/>
      <c r="CTK355"/>
      <c r="CTL355"/>
      <c r="CTM355"/>
      <c r="CTN355"/>
      <c r="CTO355"/>
      <c r="CTP355"/>
      <c r="CTQ355"/>
      <c r="CTR355"/>
      <c r="CTS355"/>
      <c r="CTT355"/>
      <c r="CTU355"/>
      <c r="CTV355"/>
      <c r="CTW355"/>
      <c r="CTX355"/>
      <c r="CTY355"/>
      <c r="CTZ355"/>
      <c r="CUA355"/>
      <c r="CUB355"/>
      <c r="CUC355"/>
      <c r="CUD355"/>
      <c r="CUE355"/>
      <c r="CUF355"/>
      <c r="CUG355"/>
      <c r="CUH355"/>
      <c r="CUI355"/>
      <c r="CUJ355"/>
      <c r="CUK355"/>
      <c r="CUL355"/>
      <c r="CUM355"/>
      <c r="CUN355"/>
      <c r="CUO355"/>
      <c r="CUP355"/>
      <c r="CUQ355"/>
      <c r="CUR355"/>
      <c r="CUS355"/>
      <c r="CUT355"/>
      <c r="CUU355"/>
      <c r="CUV355"/>
      <c r="CUW355"/>
      <c r="CUX355"/>
      <c r="CUY355"/>
      <c r="CUZ355"/>
      <c r="CVA355"/>
      <c r="CVB355"/>
      <c r="CVC355"/>
      <c r="CVD355"/>
      <c r="CVE355"/>
      <c r="CVF355"/>
      <c r="CVG355"/>
      <c r="CVH355"/>
      <c r="CVI355"/>
      <c r="CVJ355"/>
      <c r="CVK355"/>
      <c r="CVL355"/>
      <c r="CVM355"/>
      <c r="CVN355"/>
      <c r="CVO355"/>
      <c r="CVP355"/>
      <c r="CVQ355"/>
      <c r="CVR355"/>
      <c r="CVS355"/>
      <c r="CVT355"/>
      <c r="CVU355"/>
      <c r="CVV355"/>
      <c r="CVW355"/>
      <c r="CVX355"/>
      <c r="CVY355"/>
      <c r="CVZ355"/>
      <c r="CWA355"/>
      <c r="CWB355"/>
      <c r="CWC355"/>
      <c r="CWD355"/>
      <c r="CWE355"/>
      <c r="CWF355"/>
      <c r="CWG355"/>
      <c r="CWH355"/>
      <c r="CWI355"/>
      <c r="CWJ355"/>
      <c r="CWK355"/>
      <c r="CWL355"/>
      <c r="CWM355"/>
      <c r="CWN355"/>
      <c r="CWO355"/>
      <c r="CWP355"/>
      <c r="CWQ355"/>
      <c r="CWR355"/>
      <c r="CWS355"/>
      <c r="CWT355"/>
      <c r="CWU355"/>
      <c r="CWV355"/>
      <c r="CWW355"/>
      <c r="CWX355"/>
      <c r="CWY355"/>
      <c r="CWZ355"/>
      <c r="CXA355"/>
      <c r="CXB355"/>
      <c r="CXC355"/>
      <c r="CXD355"/>
      <c r="CXE355"/>
      <c r="CXF355"/>
      <c r="CXG355"/>
      <c r="CXH355"/>
      <c r="CXI355"/>
      <c r="CXJ355"/>
      <c r="CXK355"/>
      <c r="CXL355"/>
      <c r="CXM355"/>
      <c r="CXN355"/>
      <c r="CXO355"/>
      <c r="CXP355"/>
      <c r="CXQ355"/>
      <c r="CXR355"/>
      <c r="CXS355"/>
      <c r="CXT355"/>
      <c r="CXU355"/>
      <c r="CXV355"/>
      <c r="CXW355"/>
      <c r="CXX355"/>
      <c r="CXY355"/>
      <c r="CXZ355"/>
      <c r="CYA355"/>
      <c r="CYB355"/>
      <c r="CYC355"/>
      <c r="CYD355"/>
      <c r="CYE355"/>
      <c r="CYF355"/>
      <c r="CYG355"/>
      <c r="CYH355"/>
      <c r="CYI355"/>
      <c r="CYJ355"/>
      <c r="CYK355"/>
      <c r="CYL355"/>
      <c r="CYM355"/>
      <c r="CYN355"/>
      <c r="CYO355"/>
      <c r="CYP355"/>
      <c r="CYQ355"/>
      <c r="CYR355"/>
      <c r="CYS355"/>
      <c r="CYT355"/>
      <c r="CYU355"/>
      <c r="CYV355"/>
      <c r="CYW355"/>
      <c r="CYX355"/>
      <c r="CYY355"/>
      <c r="CYZ355"/>
      <c r="CZA355"/>
      <c r="CZB355"/>
      <c r="CZC355"/>
      <c r="CZD355"/>
      <c r="CZE355"/>
      <c r="CZF355"/>
      <c r="CZG355"/>
      <c r="CZH355"/>
      <c r="CZI355"/>
      <c r="CZJ355"/>
      <c r="CZK355"/>
      <c r="CZL355"/>
      <c r="CZM355"/>
      <c r="CZN355"/>
      <c r="CZO355"/>
      <c r="CZP355"/>
      <c r="CZQ355"/>
      <c r="CZR355"/>
      <c r="CZS355"/>
      <c r="CZT355"/>
      <c r="CZU355"/>
      <c r="CZV355"/>
      <c r="CZW355"/>
      <c r="CZX355"/>
      <c r="CZY355"/>
      <c r="CZZ355"/>
      <c r="DAA355"/>
      <c r="DAB355"/>
      <c r="DAC355"/>
      <c r="DAD355"/>
      <c r="DAE355"/>
      <c r="DAF355"/>
      <c r="DAG355"/>
      <c r="DAH355"/>
      <c r="DAI355"/>
      <c r="DAJ355"/>
      <c r="DAK355"/>
      <c r="DAL355"/>
      <c r="DAM355"/>
      <c r="DAN355"/>
      <c r="DAO355"/>
      <c r="DAP355"/>
      <c r="DAQ355"/>
      <c r="DAR355"/>
      <c r="DAS355"/>
      <c r="DAT355"/>
      <c r="DAU355"/>
      <c r="DAV355"/>
      <c r="DAW355"/>
      <c r="DAX355"/>
      <c r="DAY355"/>
      <c r="DAZ355"/>
      <c r="DBA355"/>
      <c r="DBB355"/>
      <c r="DBC355"/>
      <c r="DBD355"/>
      <c r="DBE355"/>
      <c r="DBF355"/>
      <c r="DBG355"/>
      <c r="DBH355"/>
      <c r="DBI355"/>
      <c r="DBJ355"/>
      <c r="DBK355"/>
      <c r="DBL355"/>
      <c r="DBM355"/>
      <c r="DBN355"/>
      <c r="DBO355"/>
      <c r="DBP355"/>
      <c r="DBQ355"/>
      <c r="DBR355"/>
      <c r="DBS355"/>
      <c r="DBT355"/>
      <c r="DBU355"/>
      <c r="DBV355"/>
      <c r="DBW355"/>
      <c r="DBX355"/>
      <c r="DBY355"/>
      <c r="DBZ355"/>
      <c r="DCA355"/>
      <c r="DCB355"/>
      <c r="DCC355"/>
      <c r="DCD355"/>
      <c r="DCE355"/>
      <c r="DCF355"/>
      <c r="DCG355"/>
      <c r="DCH355"/>
      <c r="DCI355"/>
      <c r="DCJ355"/>
      <c r="DCK355"/>
      <c r="DCL355"/>
      <c r="DCM355"/>
      <c r="DCN355"/>
      <c r="DCO355"/>
      <c r="DCP355"/>
      <c r="DCQ355"/>
      <c r="DCR355"/>
      <c r="DCS355"/>
      <c r="DCT355"/>
      <c r="DCU355"/>
      <c r="DCV355"/>
      <c r="DCW355"/>
      <c r="DCX355"/>
      <c r="DCY355"/>
      <c r="DCZ355"/>
      <c r="DDA355"/>
      <c r="DDB355"/>
      <c r="DDC355"/>
      <c r="DDD355"/>
      <c r="DDE355"/>
      <c r="DDF355"/>
      <c r="DDG355"/>
      <c r="DDH355"/>
      <c r="DDI355"/>
      <c r="DDJ355"/>
      <c r="DDK355"/>
      <c r="DDL355"/>
      <c r="DDM355"/>
      <c r="DDN355"/>
      <c r="DDO355"/>
      <c r="DDP355"/>
      <c r="DDQ355"/>
      <c r="DDR355"/>
      <c r="DDS355"/>
      <c r="DDT355"/>
      <c r="DDU355"/>
      <c r="DDV355"/>
      <c r="DDW355"/>
      <c r="DDX355"/>
      <c r="DDY355"/>
      <c r="DDZ355"/>
      <c r="DEA355"/>
      <c r="DEB355"/>
      <c r="DEC355"/>
      <c r="DED355"/>
      <c r="DEE355"/>
      <c r="DEF355"/>
      <c r="DEG355"/>
      <c r="DEH355"/>
      <c r="DEI355"/>
      <c r="DEJ355"/>
      <c r="DEK355"/>
      <c r="DEL355"/>
      <c r="DEM355"/>
      <c r="DEN355"/>
      <c r="DEO355"/>
      <c r="DEP355"/>
      <c r="DEQ355"/>
      <c r="DER355"/>
      <c r="DES355"/>
      <c r="DET355"/>
      <c r="DEU355"/>
    </row>
    <row r="356" spans="1:2855" ht="90">
      <c r="A356" s="63" t="s">
        <v>1020</v>
      </c>
      <c r="B356" s="64" t="s">
        <v>156</v>
      </c>
      <c r="C356" s="64" t="s">
        <v>1021</v>
      </c>
      <c r="D356" s="63" t="s">
        <v>1022</v>
      </c>
      <c r="E356" s="65" t="s">
        <v>159</v>
      </c>
      <c r="F356" s="66">
        <v>2</v>
      </c>
      <c r="G356" s="67">
        <v>2252.8200000000002</v>
      </c>
      <c r="H356" s="67">
        <f t="shared" si="18"/>
        <v>2843.95</v>
      </c>
      <c r="I356" s="67">
        <f t="shared" si="19"/>
        <v>4505.6400000000003</v>
      </c>
      <c r="J356" s="67">
        <f t="shared" ref="J356:J370" si="20">TRUNC(F356*H356,2)</f>
        <v>5687.9</v>
      </c>
      <c r="K356" s="45"/>
    </row>
    <row r="357" spans="1:2855" ht="75">
      <c r="A357" s="63" t="s">
        <v>1023</v>
      </c>
      <c r="B357" s="64" t="s">
        <v>146</v>
      </c>
      <c r="C357" s="64" t="s">
        <v>1003</v>
      </c>
      <c r="D357" s="63" t="s">
        <v>1004</v>
      </c>
      <c r="E357" s="65" t="s">
        <v>200</v>
      </c>
      <c r="F357" s="66">
        <v>75</v>
      </c>
      <c r="G357" s="67">
        <v>36.67</v>
      </c>
      <c r="H357" s="67">
        <f t="shared" si="18"/>
        <v>46.29</v>
      </c>
      <c r="I357" s="67">
        <f t="shared" si="19"/>
        <v>2750.25</v>
      </c>
      <c r="J357" s="67">
        <f t="shared" si="20"/>
        <v>3471.75</v>
      </c>
      <c r="K357" s="45"/>
    </row>
    <row r="358" spans="1:2855" ht="75">
      <c r="A358" s="63" t="s">
        <v>1024</v>
      </c>
      <c r="B358" s="64" t="s">
        <v>156</v>
      </c>
      <c r="C358" s="64" t="s">
        <v>1025</v>
      </c>
      <c r="D358" s="63" t="s">
        <v>1026</v>
      </c>
      <c r="E358" s="65" t="s">
        <v>159</v>
      </c>
      <c r="F358" s="66">
        <v>2</v>
      </c>
      <c r="G358" s="67">
        <v>1034.55</v>
      </c>
      <c r="H358" s="67">
        <f t="shared" si="18"/>
        <v>1306.01</v>
      </c>
      <c r="I358" s="67">
        <f t="shared" si="19"/>
        <v>2069.1</v>
      </c>
      <c r="J358" s="67">
        <f t="shared" si="20"/>
        <v>2612.02</v>
      </c>
      <c r="K358" s="45"/>
    </row>
    <row r="359" spans="1:2855" ht="30">
      <c r="A359" s="63" t="s">
        <v>1027</v>
      </c>
      <c r="B359" s="64" t="s">
        <v>146</v>
      </c>
      <c r="C359" s="64" t="s">
        <v>1028</v>
      </c>
      <c r="D359" s="63" t="s">
        <v>1029</v>
      </c>
      <c r="E359" s="65" t="s">
        <v>154</v>
      </c>
      <c r="F359" s="66">
        <v>510</v>
      </c>
      <c r="G359" s="67">
        <v>113.93</v>
      </c>
      <c r="H359" s="67">
        <f t="shared" si="18"/>
        <v>143.82</v>
      </c>
      <c r="I359" s="67">
        <f t="shared" si="19"/>
        <v>58104.3</v>
      </c>
      <c r="J359" s="67">
        <f t="shared" si="20"/>
        <v>73348.2</v>
      </c>
      <c r="K359" s="45"/>
    </row>
    <row r="360" spans="1:2855" ht="30">
      <c r="A360" s="63" t="s">
        <v>1030</v>
      </c>
      <c r="B360" s="64" t="s">
        <v>152</v>
      </c>
      <c r="C360" s="64" t="s">
        <v>1019</v>
      </c>
      <c r="D360" s="63" t="s">
        <v>1031</v>
      </c>
      <c r="E360" s="65" t="s">
        <v>154</v>
      </c>
      <c r="F360" s="66">
        <v>852</v>
      </c>
      <c r="G360" s="67">
        <v>16.07</v>
      </c>
      <c r="H360" s="67">
        <f t="shared" si="18"/>
        <v>20.28</v>
      </c>
      <c r="I360" s="67">
        <f t="shared" si="19"/>
        <v>13691.64</v>
      </c>
      <c r="J360" s="67">
        <f t="shared" si="20"/>
        <v>17278.560000000001</v>
      </c>
      <c r="K360" s="45"/>
    </row>
    <row r="361" spans="1:2855" ht="30">
      <c r="A361" s="63" t="s">
        <v>1032</v>
      </c>
      <c r="B361" s="64" t="s">
        <v>156</v>
      </c>
      <c r="C361" s="64" t="s">
        <v>1033</v>
      </c>
      <c r="D361" s="63" t="s">
        <v>1034</v>
      </c>
      <c r="E361" s="65" t="s">
        <v>163</v>
      </c>
      <c r="F361" s="66">
        <v>8</v>
      </c>
      <c r="G361" s="67">
        <v>10.65</v>
      </c>
      <c r="H361" s="67">
        <f t="shared" si="18"/>
        <v>13.44</v>
      </c>
      <c r="I361" s="67">
        <f t="shared" si="19"/>
        <v>85.2</v>
      </c>
      <c r="J361" s="67">
        <f t="shared" si="20"/>
        <v>107.52</v>
      </c>
      <c r="K361" s="45"/>
    </row>
    <row r="362" spans="1:2855" ht="45">
      <c r="A362" s="63" t="s">
        <v>1035</v>
      </c>
      <c r="B362" s="64" t="s">
        <v>156</v>
      </c>
      <c r="C362" s="64" t="s">
        <v>1036</v>
      </c>
      <c r="D362" s="63" t="s">
        <v>1037</v>
      </c>
      <c r="E362" s="65" t="s">
        <v>602</v>
      </c>
      <c r="F362" s="66">
        <v>6</v>
      </c>
      <c r="G362" s="67">
        <v>733.88</v>
      </c>
      <c r="H362" s="67">
        <f t="shared" si="18"/>
        <v>926.45</v>
      </c>
      <c r="I362" s="67">
        <f t="shared" si="19"/>
        <v>4403.28</v>
      </c>
      <c r="J362" s="67">
        <f t="shared" si="20"/>
        <v>5558.7</v>
      </c>
      <c r="K362" s="45"/>
    </row>
    <row r="363" spans="1:2855" ht="30">
      <c r="A363" s="63" t="s">
        <v>1038</v>
      </c>
      <c r="B363" s="64" t="s">
        <v>156</v>
      </c>
      <c r="C363" s="64" t="s">
        <v>1039</v>
      </c>
      <c r="D363" s="63" t="s">
        <v>1040</v>
      </c>
      <c r="E363" s="65" t="s">
        <v>163</v>
      </c>
      <c r="F363" s="66">
        <v>2</v>
      </c>
      <c r="G363" s="67">
        <v>77</v>
      </c>
      <c r="H363" s="67">
        <f t="shared" si="18"/>
        <v>97.2</v>
      </c>
      <c r="I363" s="67">
        <f t="shared" si="19"/>
        <v>154</v>
      </c>
      <c r="J363" s="67">
        <f t="shared" si="20"/>
        <v>194.4</v>
      </c>
      <c r="K363" s="45"/>
    </row>
    <row r="364" spans="1:2855" ht="30">
      <c r="A364" s="63" t="s">
        <v>1041</v>
      </c>
      <c r="B364" s="64" t="s">
        <v>156</v>
      </c>
      <c r="C364" s="64" t="s">
        <v>1042</v>
      </c>
      <c r="D364" s="63" t="s">
        <v>1043</v>
      </c>
      <c r="E364" s="65" t="s">
        <v>163</v>
      </c>
      <c r="F364" s="66">
        <v>3</v>
      </c>
      <c r="G364" s="67">
        <v>101.33</v>
      </c>
      <c r="H364" s="67">
        <f t="shared" si="18"/>
        <v>127.91</v>
      </c>
      <c r="I364" s="67">
        <f t="shared" si="19"/>
        <v>303.99</v>
      </c>
      <c r="J364" s="67">
        <f t="shared" si="20"/>
        <v>383.73</v>
      </c>
      <c r="K364" s="45"/>
    </row>
    <row r="365" spans="1:2855" ht="30">
      <c r="A365" s="63" t="s">
        <v>1044</v>
      </c>
      <c r="B365" s="64" t="s">
        <v>156</v>
      </c>
      <c r="C365" s="64" t="s">
        <v>1045</v>
      </c>
      <c r="D365" s="63" t="s">
        <v>1046</v>
      </c>
      <c r="E365" s="65" t="s">
        <v>163</v>
      </c>
      <c r="F365" s="66">
        <v>3</v>
      </c>
      <c r="G365" s="67">
        <v>72</v>
      </c>
      <c r="H365" s="67">
        <f t="shared" si="18"/>
        <v>90.89</v>
      </c>
      <c r="I365" s="67">
        <f t="shared" si="19"/>
        <v>216</v>
      </c>
      <c r="J365" s="67">
        <f t="shared" si="20"/>
        <v>272.67</v>
      </c>
      <c r="K365" s="45"/>
    </row>
    <row r="366" spans="1:2855" ht="45">
      <c r="A366" s="63" t="s">
        <v>1047</v>
      </c>
      <c r="B366" s="64" t="s">
        <v>156</v>
      </c>
      <c r="C366" s="64" t="s">
        <v>1048</v>
      </c>
      <c r="D366" s="63" t="s">
        <v>1049</v>
      </c>
      <c r="E366" s="65" t="s">
        <v>200</v>
      </c>
      <c r="F366" s="66">
        <v>28.3</v>
      </c>
      <c r="G366" s="67">
        <v>727.8</v>
      </c>
      <c r="H366" s="67">
        <f t="shared" si="18"/>
        <v>918.77</v>
      </c>
      <c r="I366" s="67">
        <f t="shared" si="19"/>
        <v>20596.740000000002</v>
      </c>
      <c r="J366" s="67">
        <f t="shared" si="20"/>
        <v>26001.19</v>
      </c>
      <c r="K366" s="45"/>
    </row>
    <row r="367" spans="1:2855" ht="30">
      <c r="A367" s="63" t="s">
        <v>1050</v>
      </c>
      <c r="B367" s="64" t="s">
        <v>156</v>
      </c>
      <c r="C367" s="64" t="s">
        <v>1051</v>
      </c>
      <c r="D367" s="63" t="s">
        <v>1052</v>
      </c>
      <c r="E367" s="65" t="s">
        <v>200</v>
      </c>
      <c r="F367" s="66">
        <v>6</v>
      </c>
      <c r="G367" s="67">
        <v>327.25</v>
      </c>
      <c r="H367" s="67">
        <f t="shared" si="18"/>
        <v>413.12</v>
      </c>
      <c r="I367" s="67">
        <f t="shared" si="19"/>
        <v>1963.5</v>
      </c>
      <c r="J367" s="67">
        <f t="shared" si="20"/>
        <v>2478.7199999999998</v>
      </c>
      <c r="K367" s="45"/>
    </row>
    <row r="368" spans="1:2855" ht="30">
      <c r="A368" s="63" t="s">
        <v>1053</v>
      </c>
      <c r="B368" s="64" t="s">
        <v>156</v>
      </c>
      <c r="C368" s="64" t="s">
        <v>1054</v>
      </c>
      <c r="D368" s="63" t="s">
        <v>1055</v>
      </c>
      <c r="E368" s="65" t="s">
        <v>200</v>
      </c>
      <c r="F368" s="66">
        <v>108.4</v>
      </c>
      <c r="G368" s="67">
        <v>427.8</v>
      </c>
      <c r="H368" s="67">
        <f t="shared" si="18"/>
        <v>540.04999999999995</v>
      </c>
      <c r="I368" s="67">
        <f t="shared" si="19"/>
        <v>46373.52</v>
      </c>
      <c r="J368" s="67">
        <f t="shared" si="20"/>
        <v>58541.42</v>
      </c>
      <c r="K368" s="45"/>
    </row>
    <row r="369" spans="1:2855" ht="30">
      <c r="A369" s="63" t="s">
        <v>1056</v>
      </c>
      <c r="B369" s="64" t="s">
        <v>156</v>
      </c>
      <c r="C369" s="64" t="s">
        <v>1057</v>
      </c>
      <c r="D369" s="63" t="s">
        <v>1058</v>
      </c>
      <c r="E369" s="65" t="s">
        <v>200</v>
      </c>
      <c r="F369" s="66">
        <v>5.65</v>
      </c>
      <c r="G369" s="67">
        <v>365.65</v>
      </c>
      <c r="H369" s="67">
        <f t="shared" si="18"/>
        <v>461.59</v>
      </c>
      <c r="I369" s="67">
        <f t="shared" si="19"/>
        <v>2065.92</v>
      </c>
      <c r="J369" s="67">
        <f t="shared" si="20"/>
        <v>2607.98</v>
      </c>
      <c r="K369" s="45"/>
    </row>
    <row r="370" spans="1:2855" ht="30">
      <c r="A370" s="63" t="s">
        <v>1059</v>
      </c>
      <c r="B370" s="64" t="s">
        <v>152</v>
      </c>
      <c r="C370" s="64" t="s">
        <v>1060</v>
      </c>
      <c r="D370" s="63" t="s">
        <v>1061</v>
      </c>
      <c r="E370" s="65" t="s">
        <v>154</v>
      </c>
      <c r="F370" s="66">
        <v>8.48</v>
      </c>
      <c r="G370" s="67">
        <v>18.02</v>
      </c>
      <c r="H370" s="67">
        <f t="shared" si="18"/>
        <v>22.74</v>
      </c>
      <c r="I370" s="67">
        <f t="shared" si="19"/>
        <v>152.80000000000001</v>
      </c>
      <c r="J370" s="67">
        <f t="shared" si="20"/>
        <v>192.83</v>
      </c>
      <c r="K370" s="45"/>
    </row>
    <row r="371" spans="1:2855" s="39" customFormat="1" ht="15">
      <c r="A371" s="53" t="s">
        <v>1062</v>
      </c>
      <c r="B371" s="54"/>
      <c r="C371" s="54"/>
      <c r="D371" s="53" t="s">
        <v>48</v>
      </c>
      <c r="E371" s="55" t="s">
        <v>1</v>
      </c>
      <c r="F371" s="56">
        <v>0</v>
      </c>
      <c r="G371" s="57">
        <v>0</v>
      </c>
      <c r="H371" s="57">
        <f t="shared" si="18"/>
        <v>0</v>
      </c>
      <c r="I371" s="67">
        <f t="shared" si="19"/>
        <v>0</v>
      </c>
      <c r="J371" s="57">
        <f>J372</f>
        <v>18254.400000000001</v>
      </c>
      <c r="K371" s="45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  <c r="IQ371"/>
      <c r="IR371"/>
      <c r="IS371"/>
      <c r="IT371"/>
      <c r="IU371"/>
      <c r="IV371"/>
      <c r="IW371"/>
      <c r="IX371"/>
      <c r="IY371"/>
      <c r="IZ371"/>
      <c r="JA371"/>
      <c r="JB371"/>
      <c r="JC371"/>
      <c r="JD371"/>
      <c r="JE371"/>
      <c r="JF371"/>
      <c r="JG371"/>
      <c r="JH371"/>
      <c r="JI371"/>
      <c r="JJ371"/>
      <c r="JK371"/>
      <c r="JL371"/>
      <c r="JM371"/>
      <c r="JN371"/>
      <c r="JO371"/>
      <c r="JP371"/>
      <c r="JQ371"/>
      <c r="JR371"/>
      <c r="JS371"/>
      <c r="JT371"/>
      <c r="JU371"/>
      <c r="JV371"/>
      <c r="JW371"/>
      <c r="JX371"/>
      <c r="JY371"/>
      <c r="JZ371"/>
      <c r="KA371"/>
      <c r="KB371"/>
      <c r="KC371"/>
      <c r="KD371"/>
      <c r="KE371"/>
      <c r="KF371"/>
      <c r="KG371"/>
      <c r="KH371"/>
      <c r="KI371"/>
      <c r="KJ371"/>
      <c r="KK371"/>
      <c r="KL371"/>
      <c r="KM371"/>
      <c r="KN371"/>
      <c r="KO371"/>
      <c r="KP371"/>
      <c r="KQ371"/>
      <c r="KR371"/>
      <c r="KS371"/>
      <c r="KT371"/>
      <c r="KU371"/>
      <c r="KV371"/>
      <c r="KW371"/>
      <c r="KX371"/>
      <c r="KY371"/>
      <c r="KZ371"/>
      <c r="LA371"/>
      <c r="LB371"/>
      <c r="LC371"/>
      <c r="LD371"/>
      <c r="LE371"/>
      <c r="LF371"/>
      <c r="LG371"/>
      <c r="LH371"/>
      <c r="LI371"/>
      <c r="LJ371"/>
      <c r="LK371"/>
      <c r="LL371"/>
      <c r="LM371"/>
      <c r="LN371"/>
      <c r="LO371"/>
      <c r="LP371"/>
      <c r="LQ371"/>
      <c r="LR371"/>
      <c r="LS371"/>
      <c r="LT371"/>
      <c r="LU371"/>
      <c r="LV371"/>
      <c r="LW371"/>
      <c r="LX371"/>
      <c r="LY371"/>
      <c r="LZ371"/>
      <c r="MA371"/>
      <c r="MB371"/>
      <c r="MC371"/>
      <c r="MD371"/>
      <c r="ME371"/>
      <c r="MF371"/>
      <c r="MG371"/>
      <c r="MH371"/>
      <c r="MI371"/>
      <c r="MJ371"/>
      <c r="MK371"/>
      <c r="ML371"/>
      <c r="MM371"/>
      <c r="MN371"/>
      <c r="MO371"/>
      <c r="MP371"/>
      <c r="MQ371"/>
      <c r="MR371"/>
      <c r="MS371"/>
      <c r="MT371"/>
      <c r="MU371"/>
      <c r="MV371"/>
      <c r="MW371"/>
      <c r="MX371"/>
      <c r="MY371"/>
      <c r="MZ371"/>
      <c r="NA371"/>
      <c r="NB371"/>
      <c r="NC371"/>
      <c r="ND371"/>
      <c r="NE371"/>
      <c r="NF371"/>
      <c r="NG371"/>
      <c r="NH371"/>
      <c r="NI371"/>
      <c r="NJ371"/>
      <c r="NK371"/>
      <c r="NL371"/>
      <c r="NM371"/>
      <c r="NN371"/>
      <c r="NO371"/>
      <c r="NP371"/>
      <c r="NQ371"/>
      <c r="NR371"/>
      <c r="NS371"/>
      <c r="NT371"/>
      <c r="NU371"/>
      <c r="NV371"/>
      <c r="NW371"/>
      <c r="NX371"/>
      <c r="NY371"/>
      <c r="NZ371"/>
      <c r="OA371"/>
      <c r="OB371"/>
      <c r="OC371"/>
      <c r="OD371"/>
      <c r="OE371"/>
      <c r="OF371"/>
      <c r="OG371"/>
      <c r="OH371"/>
      <c r="OI371"/>
      <c r="OJ371"/>
      <c r="OK371"/>
      <c r="OL371"/>
      <c r="OM371"/>
      <c r="ON371"/>
      <c r="OO371"/>
      <c r="OP371"/>
      <c r="OQ371"/>
      <c r="OR371"/>
      <c r="OS371"/>
      <c r="OT371"/>
      <c r="OU371"/>
      <c r="OV371"/>
      <c r="OW371"/>
      <c r="OX371"/>
      <c r="OY371"/>
      <c r="OZ371"/>
      <c r="PA371"/>
      <c r="PB371"/>
      <c r="PC371"/>
      <c r="PD371"/>
      <c r="PE371"/>
      <c r="PF371"/>
      <c r="PG371"/>
      <c r="PH371"/>
      <c r="PI371"/>
      <c r="PJ371"/>
      <c r="PK371"/>
      <c r="PL371"/>
      <c r="PM371"/>
      <c r="PN371"/>
      <c r="PO371"/>
      <c r="PP371"/>
      <c r="PQ371"/>
      <c r="PR371"/>
      <c r="PS371"/>
      <c r="PT371"/>
      <c r="PU371"/>
      <c r="PV371"/>
      <c r="PW371"/>
      <c r="PX371"/>
      <c r="PY371"/>
      <c r="PZ371"/>
      <c r="QA371"/>
      <c r="QB371"/>
      <c r="QC371"/>
      <c r="QD371"/>
      <c r="QE371"/>
      <c r="QF371"/>
      <c r="QG371"/>
      <c r="QH371"/>
      <c r="QI371"/>
      <c r="QJ371"/>
      <c r="QK371"/>
      <c r="QL371"/>
      <c r="QM371"/>
      <c r="QN371"/>
      <c r="QO371"/>
      <c r="QP371"/>
      <c r="QQ371"/>
      <c r="QR371"/>
      <c r="QS371"/>
      <c r="QT371"/>
      <c r="QU371"/>
      <c r="QV371"/>
      <c r="QW371"/>
      <c r="QX371"/>
      <c r="QY371"/>
      <c r="QZ371"/>
      <c r="RA371"/>
      <c r="RB371"/>
      <c r="RC371"/>
      <c r="RD371"/>
      <c r="RE371"/>
      <c r="RF371"/>
      <c r="RG371"/>
      <c r="RH371"/>
      <c r="RI371"/>
      <c r="RJ371"/>
      <c r="RK371"/>
      <c r="RL371"/>
      <c r="RM371"/>
      <c r="RN371"/>
      <c r="RO371"/>
      <c r="RP371"/>
      <c r="RQ371"/>
      <c r="RR371"/>
      <c r="RS371"/>
      <c r="RT371"/>
      <c r="RU371"/>
      <c r="RV371"/>
      <c r="RW371"/>
      <c r="RX371"/>
      <c r="RY371"/>
      <c r="RZ371"/>
      <c r="SA371"/>
      <c r="SB371"/>
      <c r="SC371"/>
      <c r="SD371"/>
      <c r="SE371"/>
      <c r="SF371"/>
      <c r="SG371"/>
      <c r="SH371"/>
      <c r="SI371"/>
      <c r="SJ371"/>
      <c r="SK371"/>
      <c r="SL371"/>
      <c r="SM371"/>
      <c r="SN371"/>
      <c r="SO371"/>
      <c r="SP371"/>
      <c r="SQ371"/>
      <c r="SR371"/>
      <c r="SS371"/>
      <c r="ST371"/>
      <c r="SU371"/>
      <c r="SV371"/>
      <c r="SW371"/>
      <c r="SX371"/>
      <c r="SY371"/>
      <c r="SZ371"/>
      <c r="TA371"/>
      <c r="TB371"/>
      <c r="TC371"/>
      <c r="TD371"/>
      <c r="TE371"/>
      <c r="TF371"/>
      <c r="TG371"/>
      <c r="TH371"/>
      <c r="TI371"/>
      <c r="TJ371"/>
      <c r="TK371"/>
      <c r="TL371"/>
      <c r="TM371"/>
      <c r="TN371"/>
      <c r="TO371"/>
      <c r="TP371"/>
      <c r="TQ371"/>
      <c r="TR371"/>
      <c r="TS371"/>
      <c r="TT371"/>
      <c r="TU371"/>
      <c r="TV371"/>
      <c r="TW371"/>
      <c r="TX371"/>
      <c r="TY371"/>
      <c r="TZ371"/>
      <c r="UA371"/>
      <c r="UB371"/>
      <c r="UC371"/>
      <c r="UD371"/>
      <c r="UE371"/>
      <c r="UF371"/>
      <c r="UG371"/>
      <c r="UH371"/>
      <c r="UI371"/>
      <c r="UJ371"/>
      <c r="UK371"/>
      <c r="UL371"/>
      <c r="UM371"/>
      <c r="UN371"/>
      <c r="UO371"/>
      <c r="UP371"/>
      <c r="UQ371"/>
      <c r="UR371"/>
      <c r="US371"/>
      <c r="UT371"/>
      <c r="UU371"/>
      <c r="UV371"/>
      <c r="UW371"/>
      <c r="UX371"/>
      <c r="UY371"/>
      <c r="UZ371"/>
      <c r="VA371"/>
      <c r="VB371"/>
      <c r="VC371"/>
      <c r="VD371"/>
      <c r="VE371"/>
      <c r="VF371"/>
      <c r="VG371"/>
      <c r="VH371"/>
      <c r="VI371"/>
      <c r="VJ371"/>
      <c r="VK371"/>
      <c r="VL371"/>
      <c r="VM371"/>
      <c r="VN371"/>
      <c r="VO371"/>
      <c r="VP371"/>
      <c r="VQ371"/>
      <c r="VR371"/>
      <c r="VS371"/>
      <c r="VT371"/>
      <c r="VU371"/>
      <c r="VV371"/>
      <c r="VW371"/>
      <c r="VX371"/>
      <c r="VY371"/>
      <c r="VZ371"/>
      <c r="WA371"/>
      <c r="WB371"/>
      <c r="WC371"/>
      <c r="WD371"/>
      <c r="WE371"/>
      <c r="WF371"/>
      <c r="WG371"/>
      <c r="WH371"/>
      <c r="WI371"/>
      <c r="WJ371"/>
      <c r="WK371"/>
      <c r="WL371"/>
      <c r="WM371"/>
      <c r="WN371"/>
      <c r="WO371"/>
      <c r="WP371"/>
      <c r="WQ371"/>
      <c r="WR371"/>
      <c r="WS371"/>
      <c r="WT371"/>
      <c r="WU371"/>
      <c r="WV371"/>
      <c r="WW371"/>
      <c r="WX371"/>
      <c r="WY371"/>
      <c r="WZ371"/>
      <c r="XA371"/>
      <c r="XB371"/>
      <c r="XC371"/>
      <c r="XD371"/>
      <c r="XE371"/>
      <c r="XF371"/>
      <c r="XG371"/>
      <c r="XH371"/>
      <c r="XI371"/>
      <c r="XJ371"/>
      <c r="XK371"/>
      <c r="XL371"/>
      <c r="XM371"/>
      <c r="XN371"/>
      <c r="XO371"/>
      <c r="XP371"/>
      <c r="XQ371"/>
      <c r="XR371"/>
      <c r="XS371"/>
      <c r="XT371"/>
      <c r="XU371"/>
      <c r="XV371"/>
      <c r="XW371"/>
      <c r="XX371"/>
      <c r="XY371"/>
      <c r="XZ371"/>
      <c r="YA371"/>
      <c r="YB371"/>
      <c r="YC371"/>
      <c r="YD371"/>
      <c r="YE371"/>
      <c r="YF371"/>
      <c r="YG371"/>
      <c r="YH371"/>
      <c r="YI371"/>
      <c r="YJ371"/>
      <c r="YK371"/>
      <c r="YL371"/>
      <c r="YM371"/>
      <c r="YN371"/>
      <c r="YO371"/>
      <c r="YP371"/>
      <c r="YQ371"/>
      <c r="YR371"/>
      <c r="YS371"/>
      <c r="YT371"/>
      <c r="YU371"/>
      <c r="YV371"/>
      <c r="YW371"/>
      <c r="YX371"/>
      <c r="YY371"/>
      <c r="YZ371"/>
      <c r="ZA371"/>
      <c r="ZB371"/>
      <c r="ZC371"/>
      <c r="ZD371"/>
      <c r="ZE371"/>
      <c r="ZF371"/>
      <c r="ZG371"/>
      <c r="ZH371"/>
      <c r="ZI371"/>
      <c r="ZJ371"/>
      <c r="ZK371"/>
      <c r="ZL371"/>
      <c r="ZM371"/>
      <c r="ZN371"/>
      <c r="ZO371"/>
      <c r="ZP371"/>
      <c r="ZQ371"/>
      <c r="ZR371"/>
      <c r="ZS371"/>
      <c r="ZT371"/>
      <c r="ZU371"/>
      <c r="ZV371"/>
      <c r="ZW371"/>
      <c r="ZX371"/>
      <c r="ZY371"/>
      <c r="ZZ371"/>
      <c r="AAA371"/>
      <c r="AAB371"/>
      <c r="AAC371"/>
      <c r="AAD371"/>
      <c r="AAE371"/>
      <c r="AAF371"/>
      <c r="AAG371"/>
      <c r="AAH371"/>
      <c r="AAI371"/>
      <c r="AAJ371"/>
      <c r="AAK371"/>
      <c r="AAL371"/>
      <c r="AAM371"/>
      <c r="AAN371"/>
      <c r="AAO371"/>
      <c r="AAP371"/>
      <c r="AAQ371"/>
      <c r="AAR371"/>
      <c r="AAS371"/>
      <c r="AAT371"/>
      <c r="AAU371"/>
      <c r="AAV371"/>
      <c r="AAW371"/>
      <c r="AAX371"/>
      <c r="AAY371"/>
      <c r="AAZ371"/>
      <c r="ABA371"/>
      <c r="ABB371"/>
      <c r="ABC371"/>
      <c r="ABD371"/>
      <c r="ABE371"/>
      <c r="ABF371"/>
      <c r="ABG371"/>
      <c r="ABH371"/>
      <c r="ABI371"/>
      <c r="ABJ371"/>
      <c r="ABK371"/>
      <c r="ABL371"/>
      <c r="ABM371"/>
      <c r="ABN371"/>
      <c r="ABO371"/>
      <c r="ABP371"/>
      <c r="ABQ371"/>
      <c r="ABR371"/>
      <c r="ABS371"/>
      <c r="ABT371"/>
      <c r="ABU371"/>
      <c r="ABV371"/>
      <c r="ABW371"/>
      <c r="ABX371"/>
      <c r="ABY371"/>
      <c r="ABZ371"/>
      <c r="ACA371"/>
      <c r="ACB371"/>
      <c r="ACC371"/>
      <c r="ACD371"/>
      <c r="ACE371"/>
      <c r="ACF371"/>
      <c r="ACG371"/>
      <c r="ACH371"/>
      <c r="ACI371"/>
      <c r="ACJ371"/>
      <c r="ACK371"/>
      <c r="ACL371"/>
      <c r="ACM371"/>
      <c r="ACN371"/>
      <c r="ACO371"/>
      <c r="ACP371"/>
      <c r="ACQ371"/>
      <c r="ACR371"/>
      <c r="ACS371"/>
      <c r="ACT371"/>
      <c r="ACU371"/>
      <c r="ACV371"/>
      <c r="ACW371"/>
      <c r="ACX371"/>
      <c r="ACY371"/>
      <c r="ACZ371"/>
      <c r="ADA371"/>
      <c r="ADB371"/>
      <c r="ADC371"/>
      <c r="ADD371"/>
      <c r="ADE371"/>
      <c r="ADF371"/>
      <c r="ADG371"/>
      <c r="ADH371"/>
      <c r="ADI371"/>
      <c r="ADJ371"/>
      <c r="ADK371"/>
      <c r="ADL371"/>
      <c r="ADM371"/>
      <c r="ADN371"/>
      <c r="ADO371"/>
      <c r="ADP371"/>
      <c r="ADQ371"/>
      <c r="ADR371"/>
      <c r="ADS371"/>
      <c r="ADT371"/>
      <c r="ADU371"/>
      <c r="ADV371"/>
      <c r="ADW371"/>
      <c r="ADX371"/>
      <c r="ADY371"/>
      <c r="ADZ371"/>
      <c r="AEA371"/>
      <c r="AEB371"/>
      <c r="AEC371"/>
      <c r="AED371"/>
      <c r="AEE371"/>
      <c r="AEF371"/>
      <c r="AEG371"/>
      <c r="AEH371"/>
      <c r="AEI371"/>
      <c r="AEJ371"/>
      <c r="AEK371"/>
      <c r="AEL371"/>
      <c r="AEM371"/>
      <c r="AEN371"/>
      <c r="AEO371"/>
      <c r="AEP371"/>
      <c r="AEQ371"/>
      <c r="AER371"/>
      <c r="AES371"/>
      <c r="AET371"/>
      <c r="AEU371"/>
      <c r="AEV371"/>
      <c r="AEW371"/>
      <c r="AEX371"/>
      <c r="AEY371"/>
      <c r="AEZ371"/>
      <c r="AFA371"/>
      <c r="AFB371"/>
      <c r="AFC371"/>
      <c r="AFD371"/>
      <c r="AFE371"/>
      <c r="AFF371"/>
      <c r="AFG371"/>
      <c r="AFH371"/>
      <c r="AFI371"/>
      <c r="AFJ371"/>
      <c r="AFK371"/>
      <c r="AFL371"/>
      <c r="AFM371"/>
      <c r="AFN371"/>
      <c r="AFO371"/>
      <c r="AFP371"/>
      <c r="AFQ371"/>
      <c r="AFR371"/>
      <c r="AFS371"/>
      <c r="AFT371"/>
      <c r="AFU371"/>
      <c r="AFV371"/>
      <c r="AFW371"/>
      <c r="AFX371"/>
      <c r="AFY371"/>
      <c r="AFZ371"/>
      <c r="AGA371"/>
      <c r="AGB371"/>
      <c r="AGC371"/>
      <c r="AGD371"/>
      <c r="AGE371"/>
      <c r="AGF371"/>
      <c r="AGG371"/>
      <c r="AGH371"/>
      <c r="AGI371"/>
      <c r="AGJ371"/>
      <c r="AGK371"/>
      <c r="AGL371"/>
      <c r="AGM371"/>
      <c r="AGN371"/>
      <c r="AGO371"/>
      <c r="AGP371"/>
      <c r="AGQ371"/>
      <c r="AGR371"/>
      <c r="AGS371"/>
      <c r="AGT371"/>
      <c r="AGU371"/>
      <c r="AGV371"/>
      <c r="AGW371"/>
      <c r="AGX371"/>
      <c r="AGY371"/>
      <c r="AGZ371"/>
      <c r="AHA371"/>
      <c r="AHB371"/>
      <c r="AHC371"/>
      <c r="AHD371"/>
      <c r="AHE371"/>
      <c r="AHF371"/>
      <c r="AHG371"/>
      <c r="AHH371"/>
      <c r="AHI371"/>
      <c r="AHJ371"/>
      <c r="AHK371"/>
      <c r="AHL371"/>
      <c r="AHM371"/>
      <c r="AHN371"/>
      <c r="AHO371"/>
      <c r="AHP371"/>
      <c r="AHQ371"/>
      <c r="AHR371"/>
      <c r="AHS371"/>
      <c r="AHT371"/>
      <c r="AHU371"/>
      <c r="AHV371"/>
      <c r="AHW371"/>
      <c r="AHX371"/>
      <c r="AHY371"/>
      <c r="AHZ371"/>
      <c r="AIA371"/>
      <c r="AIB371"/>
      <c r="AIC371"/>
      <c r="AID371"/>
      <c r="AIE371"/>
      <c r="AIF371"/>
      <c r="AIG371"/>
      <c r="AIH371"/>
      <c r="AII371"/>
      <c r="AIJ371"/>
      <c r="AIK371"/>
      <c r="AIL371"/>
      <c r="AIM371"/>
      <c r="AIN371"/>
      <c r="AIO371"/>
      <c r="AIP371"/>
      <c r="AIQ371"/>
      <c r="AIR371"/>
      <c r="AIS371"/>
      <c r="AIT371"/>
      <c r="AIU371"/>
      <c r="AIV371"/>
      <c r="AIW371"/>
      <c r="AIX371"/>
      <c r="AIY371"/>
      <c r="AIZ371"/>
      <c r="AJA371"/>
      <c r="AJB371"/>
      <c r="AJC371"/>
      <c r="AJD371"/>
      <c r="AJE371"/>
      <c r="AJF371"/>
      <c r="AJG371"/>
      <c r="AJH371"/>
      <c r="AJI371"/>
      <c r="AJJ371"/>
      <c r="AJK371"/>
      <c r="AJL371"/>
      <c r="AJM371"/>
      <c r="AJN371"/>
      <c r="AJO371"/>
      <c r="AJP371"/>
      <c r="AJQ371"/>
      <c r="AJR371"/>
      <c r="AJS371"/>
      <c r="AJT371"/>
      <c r="AJU371"/>
      <c r="AJV371"/>
      <c r="AJW371"/>
      <c r="AJX371"/>
      <c r="AJY371"/>
      <c r="AJZ371"/>
      <c r="AKA371"/>
      <c r="AKB371"/>
      <c r="AKC371"/>
      <c r="AKD371"/>
      <c r="AKE371"/>
      <c r="AKF371"/>
      <c r="AKG371"/>
      <c r="AKH371"/>
      <c r="AKI371"/>
      <c r="AKJ371"/>
      <c r="AKK371"/>
      <c r="AKL371"/>
      <c r="AKM371"/>
      <c r="AKN371"/>
      <c r="AKO371"/>
      <c r="AKP371"/>
      <c r="AKQ371"/>
      <c r="AKR371"/>
      <c r="AKS371"/>
      <c r="AKT371"/>
      <c r="AKU371"/>
      <c r="AKV371"/>
      <c r="AKW371"/>
      <c r="AKX371"/>
      <c r="AKY371"/>
      <c r="AKZ371"/>
      <c r="ALA371"/>
      <c r="ALB371"/>
      <c r="ALC371"/>
      <c r="ALD371"/>
      <c r="ALE371"/>
      <c r="ALF371"/>
      <c r="ALG371"/>
      <c r="ALH371"/>
      <c r="ALI371"/>
      <c r="ALJ371"/>
      <c r="ALK371"/>
      <c r="ALL371"/>
      <c r="ALM371"/>
      <c r="ALN371"/>
      <c r="ALO371"/>
      <c r="ALP371"/>
      <c r="ALQ371"/>
      <c r="ALR371"/>
      <c r="ALS371"/>
      <c r="ALT371"/>
      <c r="ALU371"/>
      <c r="ALV371"/>
      <c r="ALW371"/>
      <c r="ALX371"/>
      <c r="ALY371"/>
      <c r="ALZ371"/>
      <c r="AMA371"/>
      <c r="AMB371"/>
      <c r="AMC371"/>
      <c r="AMD371"/>
      <c r="AME371"/>
      <c r="AMF371"/>
      <c r="AMG371"/>
      <c r="AMH371"/>
      <c r="AMI371"/>
      <c r="AMJ371"/>
      <c r="AMK371"/>
      <c r="AML371"/>
      <c r="AMM371"/>
      <c r="AMN371"/>
      <c r="AMO371"/>
      <c r="AMP371"/>
      <c r="AMQ371"/>
      <c r="AMR371"/>
      <c r="AMS371"/>
      <c r="AMT371"/>
      <c r="AMU371"/>
      <c r="AMV371"/>
      <c r="AMW371"/>
      <c r="AMX371"/>
      <c r="AMY371"/>
      <c r="AMZ371"/>
      <c r="ANA371"/>
      <c r="ANB371"/>
      <c r="ANC371"/>
      <c r="AND371"/>
      <c r="ANE371"/>
      <c r="ANF371"/>
      <c r="ANG371"/>
      <c r="ANH371"/>
      <c r="ANI371"/>
      <c r="ANJ371"/>
      <c r="ANK371"/>
      <c r="ANL371"/>
      <c r="ANM371"/>
      <c r="ANN371"/>
      <c r="ANO371"/>
      <c r="ANP371"/>
      <c r="ANQ371"/>
      <c r="ANR371"/>
      <c r="ANS371"/>
      <c r="ANT371"/>
      <c r="ANU371"/>
      <c r="ANV371"/>
      <c r="ANW371"/>
      <c r="ANX371"/>
      <c r="ANY371"/>
      <c r="ANZ371"/>
      <c r="AOA371"/>
      <c r="AOB371"/>
      <c r="AOC371"/>
      <c r="AOD371"/>
      <c r="AOE371"/>
      <c r="AOF371"/>
      <c r="AOG371"/>
      <c r="AOH371"/>
      <c r="AOI371"/>
      <c r="AOJ371"/>
      <c r="AOK371"/>
      <c r="AOL371"/>
      <c r="AOM371"/>
      <c r="AON371"/>
      <c r="AOO371"/>
      <c r="AOP371"/>
      <c r="AOQ371"/>
      <c r="AOR371"/>
      <c r="AOS371"/>
      <c r="AOT371"/>
      <c r="AOU371"/>
      <c r="AOV371"/>
      <c r="AOW371"/>
      <c r="AOX371"/>
      <c r="AOY371"/>
      <c r="AOZ371"/>
      <c r="APA371"/>
      <c r="APB371"/>
      <c r="APC371"/>
      <c r="APD371"/>
      <c r="APE371"/>
      <c r="APF371"/>
      <c r="APG371"/>
      <c r="APH371"/>
      <c r="API371"/>
      <c r="APJ371"/>
      <c r="APK371"/>
      <c r="APL371"/>
      <c r="APM371"/>
      <c r="APN371"/>
      <c r="APO371"/>
      <c r="APP371"/>
      <c r="APQ371"/>
      <c r="APR371"/>
      <c r="APS371"/>
      <c r="APT371"/>
      <c r="APU371"/>
      <c r="APV371"/>
      <c r="APW371"/>
      <c r="APX371"/>
      <c r="APY371"/>
      <c r="APZ371"/>
      <c r="AQA371"/>
      <c r="AQB371"/>
      <c r="AQC371"/>
      <c r="AQD371"/>
      <c r="AQE371"/>
      <c r="AQF371"/>
      <c r="AQG371"/>
      <c r="AQH371"/>
      <c r="AQI371"/>
      <c r="AQJ371"/>
      <c r="AQK371"/>
      <c r="AQL371"/>
      <c r="AQM371"/>
      <c r="AQN371"/>
      <c r="AQO371"/>
      <c r="AQP371"/>
      <c r="AQQ371"/>
      <c r="AQR371"/>
      <c r="AQS371"/>
      <c r="AQT371"/>
      <c r="AQU371"/>
      <c r="AQV371"/>
      <c r="AQW371"/>
      <c r="AQX371"/>
      <c r="AQY371"/>
      <c r="AQZ371"/>
      <c r="ARA371"/>
      <c r="ARB371"/>
      <c r="ARC371"/>
      <c r="ARD371"/>
      <c r="ARE371"/>
      <c r="ARF371"/>
      <c r="ARG371"/>
      <c r="ARH371"/>
      <c r="ARI371"/>
      <c r="ARJ371"/>
      <c r="ARK371"/>
      <c r="ARL371"/>
      <c r="ARM371"/>
      <c r="ARN371"/>
      <c r="ARO371"/>
      <c r="ARP371"/>
      <c r="ARQ371"/>
      <c r="ARR371"/>
      <c r="ARS371"/>
      <c r="ART371"/>
      <c r="ARU371"/>
      <c r="ARV371"/>
      <c r="ARW371"/>
      <c r="ARX371"/>
      <c r="ARY371"/>
      <c r="ARZ371"/>
      <c r="ASA371"/>
      <c r="ASB371"/>
      <c r="ASC371"/>
      <c r="ASD371"/>
      <c r="ASE371"/>
      <c r="ASF371"/>
      <c r="ASG371"/>
      <c r="ASH371"/>
      <c r="ASI371"/>
      <c r="ASJ371"/>
      <c r="ASK371"/>
      <c r="ASL371"/>
      <c r="ASM371"/>
      <c r="ASN371"/>
      <c r="ASO371"/>
      <c r="ASP371"/>
      <c r="ASQ371"/>
      <c r="ASR371"/>
      <c r="ASS371"/>
      <c r="AST371"/>
      <c r="ASU371"/>
      <c r="ASV371"/>
      <c r="ASW371"/>
      <c r="ASX371"/>
      <c r="ASY371"/>
      <c r="ASZ371"/>
      <c r="ATA371"/>
      <c r="ATB371"/>
      <c r="ATC371"/>
      <c r="ATD371"/>
      <c r="ATE371"/>
      <c r="ATF371"/>
      <c r="ATG371"/>
      <c r="ATH371"/>
      <c r="ATI371"/>
      <c r="ATJ371"/>
      <c r="ATK371"/>
      <c r="ATL371"/>
      <c r="ATM371"/>
      <c r="ATN371"/>
      <c r="ATO371"/>
      <c r="ATP371"/>
      <c r="ATQ371"/>
      <c r="ATR371"/>
      <c r="ATS371"/>
      <c r="ATT371"/>
      <c r="ATU371"/>
      <c r="ATV371"/>
      <c r="ATW371"/>
      <c r="ATX371"/>
      <c r="ATY371"/>
      <c r="ATZ371"/>
      <c r="AUA371"/>
      <c r="AUB371"/>
      <c r="AUC371"/>
      <c r="AUD371"/>
      <c r="AUE371"/>
      <c r="AUF371"/>
      <c r="AUG371"/>
      <c r="AUH371"/>
      <c r="AUI371"/>
      <c r="AUJ371"/>
      <c r="AUK371"/>
      <c r="AUL371"/>
      <c r="AUM371"/>
      <c r="AUN371"/>
      <c r="AUO371"/>
      <c r="AUP371"/>
      <c r="AUQ371"/>
      <c r="AUR371"/>
      <c r="AUS371"/>
      <c r="AUT371"/>
      <c r="AUU371"/>
      <c r="AUV371"/>
      <c r="AUW371"/>
      <c r="AUX371"/>
      <c r="AUY371"/>
      <c r="AUZ371"/>
      <c r="AVA371"/>
      <c r="AVB371"/>
      <c r="AVC371"/>
      <c r="AVD371"/>
      <c r="AVE371"/>
      <c r="AVF371"/>
      <c r="AVG371"/>
      <c r="AVH371"/>
      <c r="AVI371"/>
      <c r="AVJ371"/>
      <c r="AVK371"/>
      <c r="AVL371"/>
      <c r="AVM371"/>
      <c r="AVN371"/>
      <c r="AVO371"/>
      <c r="AVP371"/>
      <c r="AVQ371"/>
      <c r="AVR371"/>
      <c r="AVS371"/>
      <c r="AVT371"/>
      <c r="AVU371"/>
      <c r="AVV371"/>
      <c r="AVW371"/>
      <c r="AVX371"/>
      <c r="AVY371"/>
      <c r="AVZ371"/>
      <c r="AWA371"/>
      <c r="AWB371"/>
      <c r="AWC371"/>
      <c r="AWD371"/>
      <c r="AWE371"/>
      <c r="AWF371"/>
      <c r="AWG371"/>
      <c r="AWH371"/>
      <c r="AWI371"/>
      <c r="AWJ371"/>
      <c r="AWK371"/>
      <c r="AWL371"/>
      <c r="AWM371"/>
      <c r="AWN371"/>
      <c r="AWO371"/>
      <c r="AWP371"/>
      <c r="AWQ371"/>
      <c r="AWR371"/>
      <c r="AWS371"/>
      <c r="AWT371"/>
      <c r="AWU371"/>
      <c r="AWV371"/>
      <c r="AWW371"/>
      <c r="AWX371"/>
      <c r="AWY371"/>
      <c r="AWZ371"/>
      <c r="AXA371"/>
      <c r="AXB371"/>
      <c r="AXC371"/>
      <c r="AXD371"/>
      <c r="AXE371"/>
      <c r="AXF371"/>
      <c r="AXG371"/>
      <c r="AXH371"/>
      <c r="AXI371"/>
      <c r="AXJ371"/>
      <c r="AXK371"/>
      <c r="AXL371"/>
      <c r="AXM371"/>
      <c r="AXN371"/>
      <c r="AXO371"/>
      <c r="AXP371"/>
      <c r="AXQ371"/>
      <c r="AXR371"/>
      <c r="AXS371"/>
      <c r="AXT371"/>
      <c r="AXU371"/>
      <c r="AXV371"/>
      <c r="AXW371"/>
      <c r="AXX371"/>
      <c r="AXY371"/>
      <c r="AXZ371"/>
      <c r="AYA371"/>
      <c r="AYB371"/>
      <c r="AYC371"/>
      <c r="AYD371"/>
      <c r="AYE371"/>
      <c r="AYF371"/>
      <c r="AYG371"/>
      <c r="AYH371"/>
      <c r="AYI371"/>
      <c r="AYJ371"/>
      <c r="AYK371"/>
      <c r="AYL371"/>
      <c r="AYM371"/>
      <c r="AYN371"/>
      <c r="AYO371"/>
      <c r="AYP371"/>
      <c r="AYQ371"/>
      <c r="AYR371"/>
      <c r="AYS371"/>
      <c r="AYT371"/>
      <c r="AYU371"/>
      <c r="AYV371"/>
      <c r="AYW371"/>
      <c r="AYX371"/>
      <c r="AYY371"/>
      <c r="AYZ371"/>
      <c r="AZA371"/>
      <c r="AZB371"/>
      <c r="AZC371"/>
      <c r="AZD371"/>
      <c r="AZE371"/>
      <c r="AZF371"/>
      <c r="AZG371"/>
      <c r="AZH371"/>
      <c r="AZI371"/>
      <c r="AZJ371"/>
      <c r="AZK371"/>
      <c r="AZL371"/>
      <c r="AZM371"/>
      <c r="AZN371"/>
      <c r="AZO371"/>
      <c r="AZP371"/>
      <c r="AZQ371"/>
      <c r="AZR371"/>
      <c r="AZS371"/>
      <c r="AZT371"/>
      <c r="AZU371"/>
      <c r="AZV371"/>
      <c r="AZW371"/>
      <c r="AZX371"/>
      <c r="AZY371"/>
      <c r="AZZ371"/>
      <c r="BAA371"/>
      <c r="BAB371"/>
      <c r="BAC371"/>
      <c r="BAD371"/>
      <c r="BAE371"/>
      <c r="BAF371"/>
      <c r="BAG371"/>
      <c r="BAH371"/>
      <c r="BAI371"/>
      <c r="BAJ371"/>
      <c r="BAK371"/>
      <c r="BAL371"/>
      <c r="BAM371"/>
      <c r="BAN371"/>
      <c r="BAO371"/>
      <c r="BAP371"/>
      <c r="BAQ371"/>
      <c r="BAR371"/>
      <c r="BAS371"/>
      <c r="BAT371"/>
      <c r="BAU371"/>
      <c r="BAV371"/>
      <c r="BAW371"/>
      <c r="BAX371"/>
      <c r="BAY371"/>
      <c r="BAZ371"/>
      <c r="BBA371"/>
      <c r="BBB371"/>
      <c r="BBC371"/>
      <c r="BBD371"/>
      <c r="BBE371"/>
      <c r="BBF371"/>
      <c r="BBG371"/>
      <c r="BBH371"/>
      <c r="BBI371"/>
      <c r="BBJ371"/>
      <c r="BBK371"/>
      <c r="BBL371"/>
      <c r="BBM371"/>
      <c r="BBN371"/>
      <c r="BBO371"/>
      <c r="BBP371"/>
      <c r="BBQ371"/>
      <c r="BBR371"/>
      <c r="BBS371"/>
      <c r="BBT371"/>
      <c r="BBU371"/>
      <c r="BBV371"/>
      <c r="BBW371"/>
      <c r="BBX371"/>
      <c r="BBY371"/>
      <c r="BBZ371"/>
      <c r="BCA371"/>
      <c r="BCB371"/>
      <c r="BCC371"/>
      <c r="BCD371"/>
      <c r="BCE371"/>
      <c r="BCF371"/>
      <c r="BCG371"/>
      <c r="BCH371"/>
      <c r="BCI371"/>
      <c r="BCJ371"/>
      <c r="BCK371"/>
      <c r="BCL371"/>
      <c r="BCM371"/>
      <c r="BCN371"/>
      <c r="BCO371"/>
      <c r="BCP371"/>
      <c r="BCQ371"/>
      <c r="BCR371"/>
      <c r="BCS371"/>
      <c r="BCT371"/>
      <c r="BCU371"/>
      <c r="BCV371"/>
      <c r="BCW371"/>
      <c r="BCX371"/>
      <c r="BCY371"/>
      <c r="BCZ371"/>
      <c r="BDA371"/>
      <c r="BDB371"/>
      <c r="BDC371"/>
      <c r="BDD371"/>
      <c r="BDE371"/>
      <c r="BDF371"/>
      <c r="BDG371"/>
      <c r="BDH371"/>
      <c r="BDI371"/>
      <c r="BDJ371"/>
      <c r="BDK371"/>
      <c r="BDL371"/>
      <c r="BDM371"/>
      <c r="BDN371"/>
      <c r="BDO371"/>
      <c r="BDP371"/>
      <c r="BDQ371"/>
      <c r="BDR371"/>
      <c r="BDS371"/>
      <c r="BDT371"/>
      <c r="BDU371"/>
      <c r="BDV371"/>
      <c r="BDW371"/>
      <c r="BDX371"/>
      <c r="BDY371"/>
      <c r="BDZ371"/>
      <c r="BEA371"/>
      <c r="BEB371"/>
      <c r="BEC371"/>
      <c r="BED371"/>
      <c r="BEE371"/>
      <c r="BEF371"/>
      <c r="BEG371"/>
      <c r="BEH371"/>
      <c r="BEI371"/>
      <c r="BEJ371"/>
      <c r="BEK371"/>
      <c r="BEL371"/>
      <c r="BEM371"/>
      <c r="BEN371"/>
      <c r="BEO371"/>
      <c r="BEP371"/>
      <c r="BEQ371"/>
      <c r="BER371"/>
      <c r="BES371"/>
      <c r="BET371"/>
      <c r="BEU371"/>
      <c r="BEV371"/>
      <c r="BEW371"/>
      <c r="BEX371"/>
      <c r="BEY371"/>
      <c r="BEZ371"/>
      <c r="BFA371"/>
      <c r="BFB371"/>
      <c r="BFC371"/>
      <c r="BFD371"/>
      <c r="BFE371"/>
      <c r="BFF371"/>
      <c r="BFG371"/>
      <c r="BFH371"/>
      <c r="BFI371"/>
      <c r="BFJ371"/>
      <c r="BFK371"/>
      <c r="BFL371"/>
      <c r="BFM371"/>
      <c r="BFN371"/>
      <c r="BFO371"/>
      <c r="BFP371"/>
      <c r="BFQ371"/>
      <c r="BFR371"/>
      <c r="BFS371"/>
      <c r="BFT371"/>
      <c r="BFU371"/>
      <c r="BFV371"/>
      <c r="BFW371"/>
      <c r="BFX371"/>
      <c r="BFY371"/>
      <c r="BFZ371"/>
      <c r="BGA371"/>
      <c r="BGB371"/>
      <c r="BGC371"/>
      <c r="BGD371"/>
      <c r="BGE371"/>
      <c r="BGF371"/>
      <c r="BGG371"/>
      <c r="BGH371"/>
      <c r="BGI371"/>
      <c r="BGJ371"/>
      <c r="BGK371"/>
      <c r="BGL371"/>
      <c r="BGM371"/>
      <c r="BGN371"/>
      <c r="BGO371"/>
      <c r="BGP371"/>
      <c r="BGQ371"/>
      <c r="BGR371"/>
      <c r="BGS371"/>
      <c r="BGT371"/>
      <c r="BGU371"/>
      <c r="BGV371"/>
      <c r="BGW371"/>
      <c r="BGX371"/>
      <c r="BGY371"/>
      <c r="BGZ371"/>
      <c r="BHA371"/>
      <c r="BHB371"/>
      <c r="BHC371"/>
      <c r="BHD371"/>
      <c r="BHE371"/>
      <c r="BHF371"/>
      <c r="BHG371"/>
      <c r="BHH371"/>
      <c r="BHI371"/>
      <c r="BHJ371"/>
      <c r="BHK371"/>
      <c r="BHL371"/>
      <c r="BHM371"/>
      <c r="BHN371"/>
      <c r="BHO371"/>
      <c r="BHP371"/>
      <c r="BHQ371"/>
      <c r="BHR371"/>
      <c r="BHS371"/>
      <c r="BHT371"/>
      <c r="BHU371"/>
      <c r="BHV371"/>
      <c r="BHW371"/>
      <c r="BHX371"/>
      <c r="BHY371"/>
      <c r="BHZ371"/>
      <c r="BIA371"/>
      <c r="BIB371"/>
      <c r="BIC371"/>
      <c r="BID371"/>
      <c r="BIE371"/>
      <c r="BIF371"/>
      <c r="BIG371"/>
      <c r="BIH371"/>
      <c r="BII371"/>
      <c r="BIJ371"/>
      <c r="BIK371"/>
      <c r="BIL371"/>
      <c r="BIM371"/>
      <c r="BIN371"/>
      <c r="BIO371"/>
      <c r="BIP371"/>
      <c r="BIQ371"/>
      <c r="BIR371"/>
      <c r="BIS371"/>
      <c r="BIT371"/>
      <c r="BIU371"/>
      <c r="BIV371"/>
      <c r="BIW371"/>
      <c r="BIX371"/>
      <c r="BIY371"/>
      <c r="BIZ371"/>
      <c r="BJA371"/>
      <c r="BJB371"/>
      <c r="BJC371"/>
      <c r="BJD371"/>
      <c r="BJE371"/>
      <c r="BJF371"/>
      <c r="BJG371"/>
      <c r="BJH371"/>
      <c r="BJI371"/>
      <c r="BJJ371"/>
      <c r="BJK371"/>
      <c r="BJL371"/>
      <c r="BJM371"/>
      <c r="BJN371"/>
      <c r="BJO371"/>
      <c r="BJP371"/>
      <c r="BJQ371"/>
      <c r="BJR371"/>
      <c r="BJS371"/>
      <c r="BJT371"/>
      <c r="BJU371"/>
      <c r="BJV371"/>
      <c r="BJW371"/>
      <c r="BJX371"/>
      <c r="BJY371"/>
      <c r="BJZ371"/>
      <c r="BKA371"/>
      <c r="BKB371"/>
      <c r="BKC371"/>
      <c r="BKD371"/>
      <c r="BKE371"/>
      <c r="BKF371"/>
      <c r="BKG371"/>
      <c r="BKH371"/>
      <c r="BKI371"/>
      <c r="BKJ371"/>
      <c r="BKK371"/>
      <c r="BKL371"/>
      <c r="BKM371"/>
      <c r="BKN371"/>
      <c r="BKO371"/>
      <c r="BKP371"/>
      <c r="BKQ371"/>
      <c r="BKR371"/>
      <c r="BKS371"/>
      <c r="BKT371"/>
      <c r="BKU371"/>
      <c r="BKV371"/>
      <c r="BKW371"/>
      <c r="BKX371"/>
      <c r="BKY371"/>
      <c r="BKZ371"/>
      <c r="BLA371"/>
      <c r="BLB371"/>
      <c r="BLC371"/>
      <c r="BLD371"/>
      <c r="BLE371"/>
      <c r="BLF371"/>
      <c r="BLG371"/>
      <c r="BLH371"/>
      <c r="BLI371"/>
      <c r="BLJ371"/>
      <c r="BLK371"/>
      <c r="BLL371"/>
      <c r="BLM371"/>
      <c r="BLN371"/>
      <c r="BLO371"/>
      <c r="BLP371"/>
      <c r="BLQ371"/>
      <c r="BLR371"/>
      <c r="BLS371"/>
      <c r="BLT371"/>
      <c r="BLU371"/>
      <c r="BLV371"/>
      <c r="BLW371"/>
      <c r="BLX371"/>
      <c r="BLY371"/>
      <c r="BLZ371"/>
      <c r="BMA371"/>
      <c r="BMB371"/>
      <c r="BMC371"/>
      <c r="BMD371"/>
      <c r="BME371"/>
      <c r="BMF371"/>
      <c r="BMG371"/>
      <c r="BMH371"/>
      <c r="BMI371"/>
      <c r="BMJ371"/>
      <c r="BMK371"/>
      <c r="BML371"/>
      <c r="BMM371"/>
      <c r="BMN371"/>
      <c r="BMO371"/>
      <c r="BMP371"/>
      <c r="BMQ371"/>
      <c r="BMR371"/>
      <c r="BMS371"/>
      <c r="BMT371"/>
      <c r="BMU371"/>
      <c r="BMV371"/>
      <c r="BMW371"/>
      <c r="BMX371"/>
      <c r="BMY371"/>
      <c r="BMZ371"/>
      <c r="BNA371"/>
      <c r="BNB371"/>
      <c r="BNC371"/>
      <c r="BND371"/>
      <c r="BNE371"/>
      <c r="BNF371"/>
      <c r="BNG371"/>
      <c r="BNH371"/>
      <c r="BNI371"/>
      <c r="BNJ371"/>
      <c r="BNK371"/>
      <c r="BNL371"/>
      <c r="BNM371"/>
      <c r="BNN371"/>
      <c r="BNO371"/>
      <c r="BNP371"/>
      <c r="BNQ371"/>
      <c r="BNR371"/>
      <c r="BNS371"/>
      <c r="BNT371"/>
      <c r="BNU371"/>
      <c r="BNV371"/>
      <c r="BNW371"/>
      <c r="BNX371"/>
      <c r="BNY371"/>
      <c r="BNZ371"/>
      <c r="BOA371"/>
      <c r="BOB371"/>
      <c r="BOC371"/>
      <c r="BOD371"/>
      <c r="BOE371"/>
      <c r="BOF371"/>
      <c r="BOG371"/>
      <c r="BOH371"/>
      <c r="BOI371"/>
      <c r="BOJ371"/>
      <c r="BOK371"/>
      <c r="BOL371"/>
      <c r="BOM371"/>
      <c r="BON371"/>
      <c r="BOO371"/>
      <c r="BOP371"/>
      <c r="BOQ371"/>
      <c r="BOR371"/>
      <c r="BOS371"/>
      <c r="BOT371"/>
      <c r="BOU371"/>
      <c r="BOV371"/>
      <c r="BOW371"/>
      <c r="BOX371"/>
      <c r="BOY371"/>
      <c r="BOZ371"/>
      <c r="BPA371"/>
      <c r="BPB371"/>
      <c r="BPC371"/>
      <c r="BPD371"/>
      <c r="BPE371"/>
      <c r="BPF371"/>
      <c r="BPG371"/>
      <c r="BPH371"/>
      <c r="BPI371"/>
      <c r="BPJ371"/>
      <c r="BPK371"/>
      <c r="BPL371"/>
      <c r="BPM371"/>
      <c r="BPN371"/>
      <c r="BPO371"/>
      <c r="BPP371"/>
      <c r="BPQ371"/>
      <c r="BPR371"/>
      <c r="BPS371"/>
      <c r="BPT371"/>
      <c r="BPU371"/>
      <c r="BPV371"/>
      <c r="BPW371"/>
      <c r="BPX371"/>
      <c r="BPY371"/>
      <c r="BPZ371"/>
      <c r="BQA371"/>
      <c r="BQB371"/>
      <c r="BQC371"/>
      <c r="BQD371"/>
      <c r="BQE371"/>
      <c r="BQF371"/>
      <c r="BQG371"/>
      <c r="BQH371"/>
      <c r="BQI371"/>
      <c r="BQJ371"/>
      <c r="BQK371"/>
      <c r="BQL371"/>
      <c r="BQM371"/>
      <c r="BQN371"/>
      <c r="BQO371"/>
      <c r="BQP371"/>
      <c r="BQQ371"/>
      <c r="BQR371"/>
      <c r="BQS371"/>
      <c r="BQT371"/>
      <c r="BQU371"/>
      <c r="BQV371"/>
      <c r="BQW371"/>
      <c r="BQX371"/>
      <c r="BQY371"/>
      <c r="BQZ371"/>
      <c r="BRA371"/>
      <c r="BRB371"/>
      <c r="BRC371"/>
      <c r="BRD371"/>
      <c r="BRE371"/>
      <c r="BRF371"/>
      <c r="BRG371"/>
      <c r="BRH371"/>
      <c r="BRI371"/>
      <c r="BRJ371"/>
      <c r="BRK371"/>
      <c r="BRL371"/>
      <c r="BRM371"/>
      <c r="BRN371"/>
      <c r="BRO371"/>
      <c r="BRP371"/>
      <c r="BRQ371"/>
      <c r="BRR371"/>
      <c r="BRS371"/>
      <c r="BRT371"/>
      <c r="BRU371"/>
      <c r="BRV371"/>
      <c r="BRW371"/>
      <c r="BRX371"/>
      <c r="BRY371"/>
      <c r="BRZ371"/>
      <c r="BSA371"/>
      <c r="BSB371"/>
      <c r="BSC371"/>
      <c r="BSD371"/>
      <c r="BSE371"/>
      <c r="BSF371"/>
      <c r="BSG371"/>
      <c r="BSH371"/>
      <c r="BSI371"/>
      <c r="BSJ371"/>
      <c r="BSK371"/>
      <c r="BSL371"/>
      <c r="BSM371"/>
      <c r="BSN371"/>
      <c r="BSO371"/>
      <c r="BSP371"/>
      <c r="BSQ371"/>
      <c r="BSR371"/>
      <c r="BSS371"/>
      <c r="BST371"/>
      <c r="BSU371"/>
      <c r="BSV371"/>
      <c r="BSW371"/>
      <c r="BSX371"/>
      <c r="BSY371"/>
      <c r="BSZ371"/>
      <c r="BTA371"/>
      <c r="BTB371"/>
      <c r="BTC371"/>
      <c r="BTD371"/>
      <c r="BTE371"/>
      <c r="BTF371"/>
      <c r="BTG371"/>
      <c r="BTH371"/>
      <c r="BTI371"/>
      <c r="BTJ371"/>
      <c r="BTK371"/>
      <c r="BTL371"/>
      <c r="BTM371"/>
      <c r="BTN371"/>
      <c r="BTO371"/>
      <c r="BTP371"/>
      <c r="BTQ371"/>
      <c r="BTR371"/>
      <c r="BTS371"/>
      <c r="BTT371"/>
      <c r="BTU371"/>
      <c r="BTV371"/>
      <c r="BTW371"/>
      <c r="BTX371"/>
      <c r="BTY371"/>
      <c r="BTZ371"/>
      <c r="BUA371"/>
      <c r="BUB371"/>
      <c r="BUC371"/>
      <c r="BUD371"/>
      <c r="BUE371"/>
      <c r="BUF371"/>
      <c r="BUG371"/>
      <c r="BUH371"/>
      <c r="BUI371"/>
      <c r="BUJ371"/>
      <c r="BUK371"/>
      <c r="BUL371"/>
      <c r="BUM371"/>
      <c r="BUN371"/>
      <c r="BUO371"/>
      <c r="BUP371"/>
      <c r="BUQ371"/>
      <c r="BUR371"/>
      <c r="BUS371"/>
      <c r="BUT371"/>
      <c r="BUU371"/>
      <c r="BUV371"/>
      <c r="BUW371"/>
      <c r="BUX371"/>
      <c r="BUY371"/>
      <c r="BUZ371"/>
      <c r="BVA371"/>
      <c r="BVB371"/>
      <c r="BVC371"/>
      <c r="BVD371"/>
      <c r="BVE371"/>
      <c r="BVF371"/>
      <c r="BVG371"/>
      <c r="BVH371"/>
      <c r="BVI371"/>
      <c r="BVJ371"/>
      <c r="BVK371"/>
      <c r="BVL371"/>
      <c r="BVM371"/>
      <c r="BVN371"/>
      <c r="BVO371"/>
      <c r="BVP371"/>
      <c r="BVQ371"/>
      <c r="BVR371"/>
      <c r="BVS371"/>
      <c r="BVT371"/>
      <c r="BVU371"/>
      <c r="BVV371"/>
      <c r="BVW371"/>
      <c r="BVX371"/>
      <c r="BVY371"/>
      <c r="BVZ371"/>
      <c r="BWA371"/>
      <c r="BWB371"/>
      <c r="BWC371"/>
      <c r="BWD371"/>
      <c r="BWE371"/>
      <c r="BWF371"/>
      <c r="BWG371"/>
      <c r="BWH371"/>
      <c r="BWI371"/>
      <c r="BWJ371"/>
      <c r="BWK371"/>
      <c r="BWL371"/>
      <c r="BWM371"/>
      <c r="BWN371"/>
      <c r="BWO371"/>
      <c r="BWP371"/>
      <c r="BWQ371"/>
      <c r="BWR371"/>
      <c r="BWS371"/>
      <c r="BWT371"/>
      <c r="BWU371"/>
      <c r="BWV371"/>
      <c r="BWW371"/>
      <c r="BWX371"/>
      <c r="BWY371"/>
      <c r="BWZ371"/>
      <c r="BXA371"/>
      <c r="BXB371"/>
      <c r="BXC371"/>
      <c r="BXD371"/>
      <c r="BXE371"/>
      <c r="BXF371"/>
      <c r="BXG371"/>
      <c r="BXH371"/>
      <c r="BXI371"/>
      <c r="BXJ371"/>
      <c r="BXK371"/>
      <c r="BXL371"/>
      <c r="BXM371"/>
      <c r="BXN371"/>
      <c r="BXO371"/>
      <c r="BXP371"/>
      <c r="BXQ371"/>
      <c r="BXR371"/>
      <c r="BXS371"/>
      <c r="BXT371"/>
      <c r="BXU371"/>
      <c r="BXV371"/>
      <c r="BXW371"/>
      <c r="BXX371"/>
      <c r="BXY371"/>
      <c r="BXZ371"/>
      <c r="BYA371"/>
      <c r="BYB371"/>
      <c r="BYC371"/>
      <c r="BYD371"/>
      <c r="BYE371"/>
      <c r="BYF371"/>
      <c r="BYG371"/>
      <c r="BYH371"/>
      <c r="BYI371"/>
      <c r="BYJ371"/>
      <c r="BYK371"/>
      <c r="BYL371"/>
      <c r="BYM371"/>
      <c r="BYN371"/>
      <c r="BYO371"/>
      <c r="BYP371"/>
      <c r="BYQ371"/>
      <c r="BYR371"/>
      <c r="BYS371"/>
      <c r="BYT371"/>
      <c r="BYU371"/>
      <c r="BYV371"/>
      <c r="BYW371"/>
      <c r="BYX371"/>
      <c r="BYY371"/>
      <c r="BYZ371"/>
      <c r="BZA371"/>
      <c r="BZB371"/>
      <c r="BZC371"/>
      <c r="BZD371"/>
      <c r="BZE371"/>
      <c r="BZF371"/>
      <c r="BZG371"/>
      <c r="BZH371"/>
      <c r="BZI371"/>
      <c r="BZJ371"/>
      <c r="BZK371"/>
      <c r="BZL371"/>
      <c r="BZM371"/>
      <c r="BZN371"/>
      <c r="BZO371"/>
      <c r="BZP371"/>
      <c r="BZQ371"/>
      <c r="BZR371"/>
      <c r="BZS371"/>
      <c r="BZT371"/>
      <c r="BZU371"/>
      <c r="BZV371"/>
      <c r="BZW371"/>
      <c r="BZX371"/>
      <c r="BZY371"/>
      <c r="BZZ371"/>
      <c r="CAA371"/>
      <c r="CAB371"/>
      <c r="CAC371"/>
      <c r="CAD371"/>
      <c r="CAE371"/>
      <c r="CAF371"/>
      <c r="CAG371"/>
      <c r="CAH371"/>
      <c r="CAI371"/>
      <c r="CAJ371"/>
      <c r="CAK371"/>
      <c r="CAL371"/>
      <c r="CAM371"/>
      <c r="CAN371"/>
      <c r="CAO371"/>
      <c r="CAP371"/>
      <c r="CAQ371"/>
      <c r="CAR371"/>
      <c r="CAS371"/>
      <c r="CAT371"/>
      <c r="CAU371"/>
      <c r="CAV371"/>
      <c r="CAW371"/>
      <c r="CAX371"/>
      <c r="CAY371"/>
      <c r="CAZ371"/>
      <c r="CBA371"/>
      <c r="CBB371"/>
      <c r="CBC371"/>
      <c r="CBD371"/>
      <c r="CBE371"/>
      <c r="CBF371"/>
      <c r="CBG371"/>
      <c r="CBH371"/>
      <c r="CBI371"/>
      <c r="CBJ371"/>
      <c r="CBK371"/>
      <c r="CBL371"/>
      <c r="CBM371"/>
      <c r="CBN371"/>
      <c r="CBO371"/>
      <c r="CBP371"/>
      <c r="CBQ371"/>
      <c r="CBR371"/>
      <c r="CBS371"/>
      <c r="CBT371"/>
      <c r="CBU371"/>
      <c r="CBV371"/>
      <c r="CBW371"/>
      <c r="CBX371"/>
      <c r="CBY371"/>
      <c r="CBZ371"/>
      <c r="CCA371"/>
      <c r="CCB371"/>
      <c r="CCC371"/>
      <c r="CCD371"/>
      <c r="CCE371"/>
      <c r="CCF371"/>
      <c r="CCG371"/>
      <c r="CCH371"/>
      <c r="CCI371"/>
      <c r="CCJ371"/>
      <c r="CCK371"/>
      <c r="CCL371"/>
      <c r="CCM371"/>
      <c r="CCN371"/>
      <c r="CCO371"/>
      <c r="CCP371"/>
      <c r="CCQ371"/>
      <c r="CCR371"/>
      <c r="CCS371"/>
      <c r="CCT371"/>
      <c r="CCU371"/>
      <c r="CCV371"/>
      <c r="CCW371"/>
      <c r="CCX371"/>
      <c r="CCY371"/>
      <c r="CCZ371"/>
      <c r="CDA371"/>
      <c r="CDB371"/>
      <c r="CDC371"/>
      <c r="CDD371"/>
      <c r="CDE371"/>
      <c r="CDF371"/>
      <c r="CDG371"/>
      <c r="CDH371"/>
      <c r="CDI371"/>
      <c r="CDJ371"/>
      <c r="CDK371"/>
      <c r="CDL371"/>
      <c r="CDM371"/>
      <c r="CDN371"/>
      <c r="CDO371"/>
      <c r="CDP371"/>
      <c r="CDQ371"/>
      <c r="CDR371"/>
      <c r="CDS371"/>
      <c r="CDT371"/>
      <c r="CDU371"/>
      <c r="CDV371"/>
      <c r="CDW371"/>
      <c r="CDX371"/>
      <c r="CDY371"/>
      <c r="CDZ371"/>
      <c r="CEA371"/>
      <c r="CEB371"/>
      <c r="CEC371"/>
      <c r="CED371"/>
      <c r="CEE371"/>
      <c r="CEF371"/>
      <c r="CEG371"/>
      <c r="CEH371"/>
      <c r="CEI371"/>
      <c r="CEJ371"/>
      <c r="CEK371"/>
      <c r="CEL371"/>
      <c r="CEM371"/>
      <c r="CEN371"/>
      <c r="CEO371"/>
      <c r="CEP371"/>
      <c r="CEQ371"/>
      <c r="CER371"/>
      <c r="CES371"/>
      <c r="CET371"/>
      <c r="CEU371"/>
      <c r="CEV371"/>
      <c r="CEW371"/>
      <c r="CEX371"/>
      <c r="CEY371"/>
      <c r="CEZ371"/>
      <c r="CFA371"/>
      <c r="CFB371"/>
      <c r="CFC371"/>
      <c r="CFD371"/>
      <c r="CFE371"/>
      <c r="CFF371"/>
      <c r="CFG371"/>
      <c r="CFH371"/>
      <c r="CFI371"/>
      <c r="CFJ371"/>
      <c r="CFK371"/>
      <c r="CFL371"/>
      <c r="CFM371"/>
      <c r="CFN371"/>
      <c r="CFO371"/>
      <c r="CFP371"/>
      <c r="CFQ371"/>
      <c r="CFR371"/>
      <c r="CFS371"/>
      <c r="CFT371"/>
      <c r="CFU371"/>
      <c r="CFV371"/>
      <c r="CFW371"/>
      <c r="CFX371"/>
      <c r="CFY371"/>
      <c r="CFZ371"/>
      <c r="CGA371"/>
      <c r="CGB371"/>
      <c r="CGC371"/>
      <c r="CGD371"/>
      <c r="CGE371"/>
      <c r="CGF371"/>
      <c r="CGG371"/>
      <c r="CGH371"/>
      <c r="CGI371"/>
      <c r="CGJ371"/>
      <c r="CGK371"/>
      <c r="CGL371"/>
      <c r="CGM371"/>
      <c r="CGN371"/>
      <c r="CGO371"/>
      <c r="CGP371"/>
      <c r="CGQ371"/>
      <c r="CGR371"/>
      <c r="CGS371"/>
      <c r="CGT371"/>
      <c r="CGU371"/>
      <c r="CGV371"/>
      <c r="CGW371"/>
      <c r="CGX371"/>
      <c r="CGY371"/>
      <c r="CGZ371"/>
      <c r="CHA371"/>
      <c r="CHB371"/>
      <c r="CHC371"/>
      <c r="CHD371"/>
      <c r="CHE371"/>
      <c r="CHF371"/>
      <c r="CHG371"/>
      <c r="CHH371"/>
      <c r="CHI371"/>
      <c r="CHJ371"/>
      <c r="CHK371"/>
      <c r="CHL371"/>
      <c r="CHM371"/>
      <c r="CHN371"/>
      <c r="CHO371"/>
      <c r="CHP371"/>
      <c r="CHQ371"/>
      <c r="CHR371"/>
      <c r="CHS371"/>
      <c r="CHT371"/>
      <c r="CHU371"/>
      <c r="CHV371"/>
      <c r="CHW371"/>
      <c r="CHX371"/>
      <c r="CHY371"/>
      <c r="CHZ371"/>
      <c r="CIA371"/>
      <c r="CIB371"/>
      <c r="CIC371"/>
      <c r="CID371"/>
      <c r="CIE371"/>
      <c r="CIF371"/>
      <c r="CIG371"/>
      <c r="CIH371"/>
      <c r="CII371"/>
      <c r="CIJ371"/>
      <c r="CIK371"/>
      <c r="CIL371"/>
      <c r="CIM371"/>
      <c r="CIN371"/>
      <c r="CIO371"/>
      <c r="CIP371"/>
      <c r="CIQ371"/>
      <c r="CIR371"/>
      <c r="CIS371"/>
      <c r="CIT371"/>
      <c r="CIU371"/>
      <c r="CIV371"/>
      <c r="CIW371"/>
      <c r="CIX371"/>
      <c r="CIY371"/>
      <c r="CIZ371"/>
      <c r="CJA371"/>
      <c r="CJB371"/>
      <c r="CJC371"/>
      <c r="CJD371"/>
      <c r="CJE371"/>
      <c r="CJF371"/>
      <c r="CJG371"/>
      <c r="CJH371"/>
      <c r="CJI371"/>
      <c r="CJJ371"/>
      <c r="CJK371"/>
      <c r="CJL371"/>
      <c r="CJM371"/>
      <c r="CJN371"/>
      <c r="CJO371"/>
      <c r="CJP371"/>
      <c r="CJQ371"/>
      <c r="CJR371"/>
      <c r="CJS371"/>
      <c r="CJT371"/>
      <c r="CJU371"/>
      <c r="CJV371"/>
      <c r="CJW371"/>
      <c r="CJX371"/>
      <c r="CJY371"/>
      <c r="CJZ371"/>
      <c r="CKA371"/>
      <c r="CKB371"/>
      <c r="CKC371"/>
      <c r="CKD371"/>
      <c r="CKE371"/>
      <c r="CKF371"/>
      <c r="CKG371"/>
      <c r="CKH371"/>
      <c r="CKI371"/>
      <c r="CKJ371"/>
      <c r="CKK371"/>
      <c r="CKL371"/>
      <c r="CKM371"/>
      <c r="CKN371"/>
      <c r="CKO371"/>
      <c r="CKP371"/>
      <c r="CKQ371"/>
      <c r="CKR371"/>
      <c r="CKS371"/>
      <c r="CKT371"/>
      <c r="CKU371"/>
      <c r="CKV371"/>
      <c r="CKW371"/>
      <c r="CKX371"/>
      <c r="CKY371"/>
      <c r="CKZ371"/>
      <c r="CLA371"/>
      <c r="CLB371"/>
      <c r="CLC371"/>
      <c r="CLD371"/>
      <c r="CLE371"/>
      <c r="CLF371"/>
      <c r="CLG371"/>
      <c r="CLH371"/>
      <c r="CLI371"/>
      <c r="CLJ371"/>
      <c r="CLK371"/>
      <c r="CLL371"/>
      <c r="CLM371"/>
      <c r="CLN371"/>
      <c r="CLO371"/>
      <c r="CLP371"/>
      <c r="CLQ371"/>
      <c r="CLR371"/>
      <c r="CLS371"/>
      <c r="CLT371"/>
      <c r="CLU371"/>
      <c r="CLV371"/>
      <c r="CLW371"/>
      <c r="CLX371"/>
      <c r="CLY371"/>
      <c r="CLZ371"/>
      <c r="CMA371"/>
      <c r="CMB371"/>
      <c r="CMC371"/>
      <c r="CMD371"/>
      <c r="CME371"/>
      <c r="CMF371"/>
      <c r="CMG371"/>
      <c r="CMH371"/>
      <c r="CMI371"/>
      <c r="CMJ371"/>
      <c r="CMK371"/>
      <c r="CML371"/>
      <c r="CMM371"/>
      <c r="CMN371"/>
      <c r="CMO371"/>
      <c r="CMP371"/>
      <c r="CMQ371"/>
      <c r="CMR371"/>
      <c r="CMS371"/>
      <c r="CMT371"/>
      <c r="CMU371"/>
      <c r="CMV371"/>
      <c r="CMW371"/>
      <c r="CMX371"/>
      <c r="CMY371"/>
      <c r="CMZ371"/>
      <c r="CNA371"/>
      <c r="CNB371"/>
      <c r="CNC371"/>
      <c r="CND371"/>
      <c r="CNE371"/>
      <c r="CNF371"/>
      <c r="CNG371"/>
      <c r="CNH371"/>
      <c r="CNI371"/>
      <c r="CNJ371"/>
      <c r="CNK371"/>
      <c r="CNL371"/>
      <c r="CNM371"/>
      <c r="CNN371"/>
      <c r="CNO371"/>
      <c r="CNP371"/>
      <c r="CNQ371"/>
      <c r="CNR371"/>
      <c r="CNS371"/>
      <c r="CNT371"/>
      <c r="CNU371"/>
      <c r="CNV371"/>
      <c r="CNW371"/>
      <c r="CNX371"/>
      <c r="CNY371"/>
      <c r="CNZ371"/>
      <c r="COA371"/>
      <c r="COB371"/>
      <c r="COC371"/>
      <c r="COD371"/>
      <c r="COE371"/>
      <c r="COF371"/>
      <c r="COG371"/>
      <c r="COH371"/>
      <c r="COI371"/>
      <c r="COJ371"/>
      <c r="COK371"/>
      <c r="COL371"/>
      <c r="COM371"/>
      <c r="CON371"/>
      <c r="COO371"/>
      <c r="COP371"/>
      <c r="COQ371"/>
      <c r="COR371"/>
      <c r="COS371"/>
      <c r="COT371"/>
      <c r="COU371"/>
      <c r="COV371"/>
      <c r="COW371"/>
      <c r="COX371"/>
      <c r="COY371"/>
      <c r="COZ371"/>
      <c r="CPA371"/>
      <c r="CPB371"/>
      <c r="CPC371"/>
      <c r="CPD371"/>
      <c r="CPE371"/>
      <c r="CPF371"/>
      <c r="CPG371"/>
      <c r="CPH371"/>
      <c r="CPI371"/>
      <c r="CPJ371"/>
      <c r="CPK371"/>
      <c r="CPL371"/>
      <c r="CPM371"/>
      <c r="CPN371"/>
      <c r="CPO371"/>
      <c r="CPP371"/>
      <c r="CPQ371"/>
      <c r="CPR371"/>
      <c r="CPS371"/>
      <c r="CPT371"/>
      <c r="CPU371"/>
      <c r="CPV371"/>
      <c r="CPW371"/>
      <c r="CPX371"/>
      <c r="CPY371"/>
      <c r="CPZ371"/>
      <c r="CQA371"/>
      <c r="CQB371"/>
      <c r="CQC371"/>
      <c r="CQD371"/>
      <c r="CQE371"/>
      <c r="CQF371"/>
      <c r="CQG371"/>
      <c r="CQH371"/>
      <c r="CQI371"/>
      <c r="CQJ371"/>
      <c r="CQK371"/>
      <c r="CQL371"/>
      <c r="CQM371"/>
      <c r="CQN371"/>
      <c r="CQO371"/>
      <c r="CQP371"/>
      <c r="CQQ371"/>
      <c r="CQR371"/>
      <c r="CQS371"/>
      <c r="CQT371"/>
      <c r="CQU371"/>
      <c r="CQV371"/>
      <c r="CQW371"/>
      <c r="CQX371"/>
      <c r="CQY371"/>
      <c r="CQZ371"/>
      <c r="CRA371"/>
      <c r="CRB371"/>
      <c r="CRC371"/>
      <c r="CRD371"/>
      <c r="CRE371"/>
      <c r="CRF371"/>
      <c r="CRG371"/>
      <c r="CRH371"/>
      <c r="CRI371"/>
      <c r="CRJ371"/>
      <c r="CRK371"/>
      <c r="CRL371"/>
      <c r="CRM371"/>
      <c r="CRN371"/>
      <c r="CRO371"/>
      <c r="CRP371"/>
      <c r="CRQ371"/>
      <c r="CRR371"/>
      <c r="CRS371"/>
      <c r="CRT371"/>
      <c r="CRU371"/>
      <c r="CRV371"/>
      <c r="CRW371"/>
      <c r="CRX371"/>
      <c r="CRY371"/>
      <c r="CRZ371"/>
      <c r="CSA371"/>
      <c r="CSB371"/>
      <c r="CSC371"/>
      <c r="CSD371"/>
      <c r="CSE371"/>
      <c r="CSF371"/>
      <c r="CSG371"/>
      <c r="CSH371"/>
      <c r="CSI371"/>
      <c r="CSJ371"/>
      <c r="CSK371"/>
      <c r="CSL371"/>
      <c r="CSM371"/>
      <c r="CSN371"/>
      <c r="CSO371"/>
      <c r="CSP371"/>
      <c r="CSQ371"/>
      <c r="CSR371"/>
      <c r="CSS371"/>
      <c r="CST371"/>
      <c r="CSU371"/>
      <c r="CSV371"/>
      <c r="CSW371"/>
      <c r="CSX371"/>
      <c r="CSY371"/>
      <c r="CSZ371"/>
      <c r="CTA371"/>
      <c r="CTB371"/>
      <c r="CTC371"/>
      <c r="CTD371"/>
      <c r="CTE371"/>
      <c r="CTF371"/>
      <c r="CTG371"/>
      <c r="CTH371"/>
      <c r="CTI371"/>
      <c r="CTJ371"/>
      <c r="CTK371"/>
      <c r="CTL371"/>
      <c r="CTM371"/>
      <c r="CTN371"/>
      <c r="CTO371"/>
      <c r="CTP371"/>
      <c r="CTQ371"/>
      <c r="CTR371"/>
      <c r="CTS371"/>
      <c r="CTT371"/>
      <c r="CTU371"/>
      <c r="CTV371"/>
      <c r="CTW371"/>
      <c r="CTX371"/>
      <c r="CTY371"/>
      <c r="CTZ371"/>
      <c r="CUA371"/>
      <c r="CUB371"/>
      <c r="CUC371"/>
      <c r="CUD371"/>
      <c r="CUE371"/>
      <c r="CUF371"/>
      <c r="CUG371"/>
      <c r="CUH371"/>
      <c r="CUI371"/>
      <c r="CUJ371"/>
      <c r="CUK371"/>
      <c r="CUL371"/>
      <c r="CUM371"/>
      <c r="CUN371"/>
      <c r="CUO371"/>
      <c r="CUP371"/>
      <c r="CUQ371"/>
      <c r="CUR371"/>
      <c r="CUS371"/>
      <c r="CUT371"/>
      <c r="CUU371"/>
      <c r="CUV371"/>
      <c r="CUW371"/>
      <c r="CUX371"/>
      <c r="CUY371"/>
      <c r="CUZ371"/>
      <c r="CVA371"/>
      <c r="CVB371"/>
      <c r="CVC371"/>
      <c r="CVD371"/>
      <c r="CVE371"/>
      <c r="CVF371"/>
      <c r="CVG371"/>
      <c r="CVH371"/>
      <c r="CVI371"/>
      <c r="CVJ371"/>
      <c r="CVK371"/>
      <c r="CVL371"/>
      <c r="CVM371"/>
      <c r="CVN371"/>
      <c r="CVO371"/>
      <c r="CVP371"/>
      <c r="CVQ371"/>
      <c r="CVR371"/>
      <c r="CVS371"/>
      <c r="CVT371"/>
      <c r="CVU371"/>
      <c r="CVV371"/>
      <c r="CVW371"/>
      <c r="CVX371"/>
      <c r="CVY371"/>
      <c r="CVZ371"/>
      <c r="CWA371"/>
      <c r="CWB371"/>
      <c r="CWC371"/>
      <c r="CWD371"/>
      <c r="CWE371"/>
      <c r="CWF371"/>
      <c r="CWG371"/>
      <c r="CWH371"/>
      <c r="CWI371"/>
      <c r="CWJ371"/>
      <c r="CWK371"/>
      <c r="CWL371"/>
      <c r="CWM371"/>
      <c r="CWN371"/>
      <c r="CWO371"/>
      <c r="CWP371"/>
      <c r="CWQ371"/>
      <c r="CWR371"/>
      <c r="CWS371"/>
      <c r="CWT371"/>
      <c r="CWU371"/>
      <c r="CWV371"/>
      <c r="CWW371"/>
      <c r="CWX371"/>
      <c r="CWY371"/>
      <c r="CWZ371"/>
      <c r="CXA371"/>
      <c r="CXB371"/>
      <c r="CXC371"/>
      <c r="CXD371"/>
      <c r="CXE371"/>
      <c r="CXF371"/>
      <c r="CXG371"/>
      <c r="CXH371"/>
      <c r="CXI371"/>
      <c r="CXJ371"/>
      <c r="CXK371"/>
      <c r="CXL371"/>
      <c r="CXM371"/>
      <c r="CXN371"/>
      <c r="CXO371"/>
      <c r="CXP371"/>
      <c r="CXQ371"/>
      <c r="CXR371"/>
      <c r="CXS371"/>
      <c r="CXT371"/>
      <c r="CXU371"/>
      <c r="CXV371"/>
      <c r="CXW371"/>
      <c r="CXX371"/>
      <c r="CXY371"/>
      <c r="CXZ371"/>
      <c r="CYA371"/>
      <c r="CYB371"/>
      <c r="CYC371"/>
      <c r="CYD371"/>
      <c r="CYE371"/>
      <c r="CYF371"/>
      <c r="CYG371"/>
      <c r="CYH371"/>
      <c r="CYI371"/>
      <c r="CYJ371"/>
      <c r="CYK371"/>
      <c r="CYL371"/>
      <c r="CYM371"/>
      <c r="CYN371"/>
      <c r="CYO371"/>
      <c r="CYP371"/>
      <c r="CYQ371"/>
      <c r="CYR371"/>
      <c r="CYS371"/>
      <c r="CYT371"/>
      <c r="CYU371"/>
      <c r="CYV371"/>
      <c r="CYW371"/>
      <c r="CYX371"/>
      <c r="CYY371"/>
      <c r="CYZ371"/>
      <c r="CZA371"/>
      <c r="CZB371"/>
      <c r="CZC371"/>
      <c r="CZD371"/>
      <c r="CZE371"/>
      <c r="CZF371"/>
      <c r="CZG371"/>
      <c r="CZH371"/>
      <c r="CZI371"/>
      <c r="CZJ371"/>
      <c r="CZK371"/>
      <c r="CZL371"/>
      <c r="CZM371"/>
      <c r="CZN371"/>
      <c r="CZO371"/>
      <c r="CZP371"/>
      <c r="CZQ371"/>
      <c r="CZR371"/>
      <c r="CZS371"/>
      <c r="CZT371"/>
      <c r="CZU371"/>
      <c r="CZV371"/>
      <c r="CZW371"/>
      <c r="CZX371"/>
      <c r="CZY371"/>
      <c r="CZZ371"/>
      <c r="DAA371"/>
      <c r="DAB371"/>
      <c r="DAC371"/>
      <c r="DAD371"/>
      <c r="DAE371"/>
      <c r="DAF371"/>
      <c r="DAG371"/>
      <c r="DAH371"/>
      <c r="DAI371"/>
      <c r="DAJ371"/>
      <c r="DAK371"/>
      <c r="DAL371"/>
      <c r="DAM371"/>
      <c r="DAN371"/>
      <c r="DAO371"/>
      <c r="DAP371"/>
      <c r="DAQ371"/>
      <c r="DAR371"/>
      <c r="DAS371"/>
      <c r="DAT371"/>
      <c r="DAU371"/>
      <c r="DAV371"/>
      <c r="DAW371"/>
      <c r="DAX371"/>
      <c r="DAY371"/>
      <c r="DAZ371"/>
      <c r="DBA371"/>
      <c r="DBB371"/>
      <c r="DBC371"/>
      <c r="DBD371"/>
      <c r="DBE371"/>
      <c r="DBF371"/>
      <c r="DBG371"/>
      <c r="DBH371"/>
      <c r="DBI371"/>
      <c r="DBJ371"/>
      <c r="DBK371"/>
      <c r="DBL371"/>
      <c r="DBM371"/>
      <c r="DBN371"/>
      <c r="DBO371"/>
      <c r="DBP371"/>
      <c r="DBQ371"/>
      <c r="DBR371"/>
      <c r="DBS371"/>
      <c r="DBT371"/>
      <c r="DBU371"/>
      <c r="DBV371"/>
      <c r="DBW371"/>
      <c r="DBX371"/>
      <c r="DBY371"/>
      <c r="DBZ371"/>
      <c r="DCA371"/>
      <c r="DCB371"/>
      <c r="DCC371"/>
      <c r="DCD371"/>
      <c r="DCE371"/>
      <c r="DCF371"/>
      <c r="DCG371"/>
      <c r="DCH371"/>
      <c r="DCI371"/>
      <c r="DCJ371"/>
      <c r="DCK371"/>
      <c r="DCL371"/>
      <c r="DCM371"/>
      <c r="DCN371"/>
      <c r="DCO371"/>
      <c r="DCP371"/>
      <c r="DCQ371"/>
      <c r="DCR371"/>
      <c r="DCS371"/>
      <c r="DCT371"/>
      <c r="DCU371"/>
      <c r="DCV371"/>
      <c r="DCW371"/>
      <c r="DCX371"/>
      <c r="DCY371"/>
      <c r="DCZ371"/>
      <c r="DDA371"/>
      <c r="DDB371"/>
      <c r="DDC371"/>
      <c r="DDD371"/>
      <c r="DDE371"/>
      <c r="DDF371"/>
      <c r="DDG371"/>
      <c r="DDH371"/>
      <c r="DDI371"/>
      <c r="DDJ371"/>
      <c r="DDK371"/>
      <c r="DDL371"/>
      <c r="DDM371"/>
      <c r="DDN371"/>
      <c r="DDO371"/>
      <c r="DDP371"/>
      <c r="DDQ371"/>
      <c r="DDR371"/>
      <c r="DDS371"/>
      <c r="DDT371"/>
      <c r="DDU371"/>
      <c r="DDV371"/>
      <c r="DDW371"/>
      <c r="DDX371"/>
      <c r="DDY371"/>
      <c r="DDZ371"/>
      <c r="DEA371"/>
      <c r="DEB371"/>
      <c r="DEC371"/>
      <c r="DED371"/>
      <c r="DEE371"/>
      <c r="DEF371"/>
      <c r="DEG371"/>
      <c r="DEH371"/>
      <c r="DEI371"/>
      <c r="DEJ371"/>
      <c r="DEK371"/>
      <c r="DEL371"/>
      <c r="DEM371"/>
      <c r="DEN371"/>
      <c r="DEO371"/>
      <c r="DEP371"/>
      <c r="DEQ371"/>
      <c r="DER371"/>
      <c r="DES371"/>
      <c r="DET371"/>
      <c r="DEU371"/>
    </row>
    <row r="372" spans="1:2855" s="37" customFormat="1" ht="15">
      <c r="A372" s="58" t="s">
        <v>49</v>
      </c>
      <c r="B372" s="59"/>
      <c r="C372" s="59"/>
      <c r="D372" s="58" t="s">
        <v>50</v>
      </c>
      <c r="E372" s="60" t="s">
        <v>1</v>
      </c>
      <c r="F372" s="61">
        <v>0</v>
      </c>
      <c r="G372" s="62">
        <v>0</v>
      </c>
      <c r="H372" s="62">
        <f t="shared" si="18"/>
        <v>0</v>
      </c>
      <c r="I372" s="67">
        <f t="shared" si="19"/>
        <v>0</v>
      </c>
      <c r="J372" s="62">
        <f>TRUNC((SUM(J373:J374)),2)</f>
        <v>18254.400000000001</v>
      </c>
      <c r="K372" s="45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  <c r="IQ372"/>
      <c r="IR372"/>
      <c r="IS372"/>
      <c r="IT372"/>
      <c r="IU372"/>
      <c r="IV372"/>
      <c r="IW372"/>
      <c r="IX372"/>
      <c r="IY372"/>
      <c r="IZ372"/>
      <c r="JA372"/>
      <c r="JB372"/>
      <c r="JC372"/>
      <c r="JD372"/>
      <c r="JE372"/>
      <c r="JF372"/>
      <c r="JG372"/>
      <c r="JH372"/>
      <c r="JI372"/>
      <c r="JJ372"/>
      <c r="JK372"/>
      <c r="JL372"/>
      <c r="JM372"/>
      <c r="JN372"/>
      <c r="JO372"/>
      <c r="JP372"/>
      <c r="JQ372"/>
      <c r="JR372"/>
      <c r="JS372"/>
      <c r="JT372"/>
      <c r="JU372"/>
      <c r="JV372"/>
      <c r="JW372"/>
      <c r="JX372"/>
      <c r="JY372"/>
      <c r="JZ372"/>
      <c r="KA372"/>
      <c r="KB372"/>
      <c r="KC372"/>
      <c r="KD372"/>
      <c r="KE372"/>
      <c r="KF372"/>
      <c r="KG372"/>
      <c r="KH372"/>
      <c r="KI372"/>
      <c r="KJ372"/>
      <c r="KK372"/>
      <c r="KL372"/>
      <c r="KM372"/>
      <c r="KN372"/>
      <c r="KO372"/>
      <c r="KP372"/>
      <c r="KQ372"/>
      <c r="KR372"/>
      <c r="KS372"/>
      <c r="KT372"/>
      <c r="KU372"/>
      <c r="KV372"/>
      <c r="KW372"/>
      <c r="KX372"/>
      <c r="KY372"/>
      <c r="KZ372"/>
      <c r="LA372"/>
      <c r="LB372"/>
      <c r="LC372"/>
      <c r="LD372"/>
      <c r="LE372"/>
      <c r="LF372"/>
      <c r="LG372"/>
      <c r="LH372"/>
      <c r="LI372"/>
      <c r="LJ372"/>
      <c r="LK372"/>
      <c r="LL372"/>
      <c r="LM372"/>
      <c r="LN372"/>
      <c r="LO372"/>
      <c r="LP372"/>
      <c r="LQ372"/>
      <c r="LR372"/>
      <c r="LS372"/>
      <c r="LT372"/>
      <c r="LU372"/>
      <c r="LV372"/>
      <c r="LW372"/>
      <c r="LX372"/>
      <c r="LY372"/>
      <c r="LZ372"/>
      <c r="MA372"/>
      <c r="MB372"/>
      <c r="MC372"/>
      <c r="MD372"/>
      <c r="ME372"/>
      <c r="MF372"/>
      <c r="MG372"/>
      <c r="MH372"/>
      <c r="MI372"/>
      <c r="MJ372"/>
      <c r="MK372"/>
      <c r="ML372"/>
      <c r="MM372"/>
      <c r="MN372"/>
      <c r="MO372"/>
      <c r="MP372"/>
      <c r="MQ372"/>
      <c r="MR372"/>
      <c r="MS372"/>
      <c r="MT372"/>
      <c r="MU372"/>
      <c r="MV372"/>
      <c r="MW372"/>
      <c r="MX372"/>
      <c r="MY372"/>
      <c r="MZ372"/>
      <c r="NA372"/>
      <c r="NB372"/>
      <c r="NC372"/>
      <c r="ND372"/>
      <c r="NE372"/>
      <c r="NF372"/>
      <c r="NG372"/>
      <c r="NH372"/>
      <c r="NI372"/>
      <c r="NJ372"/>
      <c r="NK372"/>
      <c r="NL372"/>
      <c r="NM372"/>
      <c r="NN372"/>
      <c r="NO372"/>
      <c r="NP372"/>
      <c r="NQ372"/>
      <c r="NR372"/>
      <c r="NS372"/>
      <c r="NT372"/>
      <c r="NU372"/>
      <c r="NV372"/>
      <c r="NW372"/>
      <c r="NX372"/>
      <c r="NY372"/>
      <c r="NZ372"/>
      <c r="OA372"/>
      <c r="OB372"/>
      <c r="OC372"/>
      <c r="OD372"/>
      <c r="OE372"/>
      <c r="OF372"/>
      <c r="OG372"/>
      <c r="OH372"/>
      <c r="OI372"/>
      <c r="OJ372"/>
      <c r="OK372"/>
      <c r="OL372"/>
      <c r="OM372"/>
      <c r="ON372"/>
      <c r="OO372"/>
      <c r="OP372"/>
      <c r="OQ372"/>
      <c r="OR372"/>
      <c r="OS372"/>
      <c r="OT372"/>
      <c r="OU372"/>
      <c r="OV372"/>
      <c r="OW372"/>
      <c r="OX372"/>
      <c r="OY372"/>
      <c r="OZ372"/>
      <c r="PA372"/>
      <c r="PB372"/>
      <c r="PC372"/>
      <c r="PD372"/>
      <c r="PE372"/>
      <c r="PF372"/>
      <c r="PG372"/>
      <c r="PH372"/>
      <c r="PI372"/>
      <c r="PJ372"/>
      <c r="PK372"/>
      <c r="PL372"/>
      <c r="PM372"/>
      <c r="PN372"/>
      <c r="PO372"/>
      <c r="PP372"/>
      <c r="PQ372"/>
      <c r="PR372"/>
      <c r="PS372"/>
      <c r="PT372"/>
      <c r="PU372"/>
      <c r="PV372"/>
      <c r="PW372"/>
      <c r="PX372"/>
      <c r="PY372"/>
      <c r="PZ372"/>
      <c r="QA372"/>
      <c r="QB372"/>
      <c r="QC372"/>
      <c r="QD372"/>
      <c r="QE372"/>
      <c r="QF372"/>
      <c r="QG372"/>
      <c r="QH372"/>
      <c r="QI372"/>
      <c r="QJ372"/>
      <c r="QK372"/>
      <c r="QL372"/>
      <c r="QM372"/>
      <c r="QN372"/>
      <c r="QO372"/>
      <c r="QP372"/>
      <c r="QQ372"/>
      <c r="QR372"/>
      <c r="QS372"/>
      <c r="QT372"/>
      <c r="QU372"/>
      <c r="QV372"/>
      <c r="QW372"/>
      <c r="QX372"/>
      <c r="QY372"/>
      <c r="QZ372"/>
      <c r="RA372"/>
      <c r="RB372"/>
      <c r="RC372"/>
      <c r="RD372"/>
      <c r="RE372"/>
      <c r="RF372"/>
      <c r="RG372"/>
      <c r="RH372"/>
      <c r="RI372"/>
      <c r="RJ372"/>
      <c r="RK372"/>
      <c r="RL372"/>
      <c r="RM372"/>
      <c r="RN372"/>
      <c r="RO372"/>
      <c r="RP372"/>
      <c r="RQ372"/>
      <c r="RR372"/>
      <c r="RS372"/>
      <c r="RT372"/>
      <c r="RU372"/>
      <c r="RV372"/>
      <c r="RW372"/>
      <c r="RX372"/>
      <c r="RY372"/>
      <c r="RZ372"/>
      <c r="SA372"/>
      <c r="SB372"/>
      <c r="SC372"/>
      <c r="SD372"/>
      <c r="SE372"/>
      <c r="SF372"/>
      <c r="SG372"/>
      <c r="SH372"/>
      <c r="SI372"/>
      <c r="SJ372"/>
      <c r="SK372"/>
      <c r="SL372"/>
      <c r="SM372"/>
      <c r="SN372"/>
      <c r="SO372"/>
      <c r="SP372"/>
      <c r="SQ372"/>
      <c r="SR372"/>
      <c r="SS372"/>
      <c r="ST372"/>
      <c r="SU372"/>
      <c r="SV372"/>
      <c r="SW372"/>
      <c r="SX372"/>
      <c r="SY372"/>
      <c r="SZ372"/>
      <c r="TA372"/>
      <c r="TB372"/>
      <c r="TC372"/>
      <c r="TD372"/>
      <c r="TE372"/>
      <c r="TF372"/>
      <c r="TG372"/>
      <c r="TH372"/>
      <c r="TI372"/>
      <c r="TJ372"/>
      <c r="TK372"/>
      <c r="TL372"/>
      <c r="TM372"/>
      <c r="TN372"/>
      <c r="TO372"/>
      <c r="TP372"/>
      <c r="TQ372"/>
      <c r="TR372"/>
      <c r="TS372"/>
      <c r="TT372"/>
      <c r="TU372"/>
      <c r="TV372"/>
      <c r="TW372"/>
      <c r="TX372"/>
      <c r="TY372"/>
      <c r="TZ372"/>
      <c r="UA372"/>
      <c r="UB372"/>
      <c r="UC372"/>
      <c r="UD372"/>
      <c r="UE372"/>
      <c r="UF372"/>
      <c r="UG372"/>
      <c r="UH372"/>
      <c r="UI372"/>
      <c r="UJ372"/>
      <c r="UK372"/>
      <c r="UL372"/>
      <c r="UM372"/>
      <c r="UN372"/>
      <c r="UO372"/>
      <c r="UP372"/>
      <c r="UQ372"/>
      <c r="UR372"/>
      <c r="US372"/>
      <c r="UT372"/>
      <c r="UU372"/>
      <c r="UV372"/>
      <c r="UW372"/>
      <c r="UX372"/>
      <c r="UY372"/>
      <c r="UZ372"/>
      <c r="VA372"/>
      <c r="VB372"/>
      <c r="VC372"/>
      <c r="VD372"/>
      <c r="VE372"/>
      <c r="VF372"/>
      <c r="VG372"/>
      <c r="VH372"/>
      <c r="VI372"/>
      <c r="VJ372"/>
      <c r="VK372"/>
      <c r="VL372"/>
      <c r="VM372"/>
      <c r="VN372"/>
      <c r="VO372"/>
      <c r="VP372"/>
      <c r="VQ372"/>
      <c r="VR372"/>
      <c r="VS372"/>
      <c r="VT372"/>
      <c r="VU372"/>
      <c r="VV372"/>
      <c r="VW372"/>
      <c r="VX372"/>
      <c r="VY372"/>
      <c r="VZ372"/>
      <c r="WA372"/>
      <c r="WB372"/>
      <c r="WC372"/>
      <c r="WD372"/>
      <c r="WE372"/>
      <c r="WF372"/>
      <c r="WG372"/>
      <c r="WH372"/>
      <c r="WI372"/>
      <c r="WJ372"/>
      <c r="WK372"/>
      <c r="WL372"/>
      <c r="WM372"/>
      <c r="WN372"/>
      <c r="WO372"/>
      <c r="WP372"/>
      <c r="WQ372"/>
      <c r="WR372"/>
      <c r="WS372"/>
      <c r="WT372"/>
      <c r="WU372"/>
      <c r="WV372"/>
      <c r="WW372"/>
      <c r="WX372"/>
      <c r="WY372"/>
      <c r="WZ372"/>
      <c r="XA372"/>
      <c r="XB372"/>
      <c r="XC372"/>
      <c r="XD372"/>
      <c r="XE372"/>
      <c r="XF372"/>
      <c r="XG372"/>
      <c r="XH372"/>
      <c r="XI372"/>
      <c r="XJ372"/>
      <c r="XK372"/>
      <c r="XL372"/>
      <c r="XM372"/>
      <c r="XN372"/>
      <c r="XO372"/>
      <c r="XP372"/>
      <c r="XQ372"/>
      <c r="XR372"/>
      <c r="XS372"/>
      <c r="XT372"/>
      <c r="XU372"/>
      <c r="XV372"/>
      <c r="XW372"/>
      <c r="XX372"/>
      <c r="XY372"/>
      <c r="XZ372"/>
      <c r="YA372"/>
      <c r="YB372"/>
      <c r="YC372"/>
      <c r="YD372"/>
      <c r="YE372"/>
      <c r="YF372"/>
      <c r="YG372"/>
      <c r="YH372"/>
      <c r="YI372"/>
      <c r="YJ372"/>
      <c r="YK372"/>
      <c r="YL372"/>
      <c r="YM372"/>
      <c r="YN372"/>
      <c r="YO372"/>
      <c r="YP372"/>
      <c r="YQ372"/>
      <c r="YR372"/>
      <c r="YS372"/>
      <c r="YT372"/>
      <c r="YU372"/>
      <c r="YV372"/>
      <c r="YW372"/>
      <c r="YX372"/>
      <c r="YY372"/>
      <c r="YZ372"/>
      <c r="ZA372"/>
      <c r="ZB372"/>
      <c r="ZC372"/>
      <c r="ZD372"/>
      <c r="ZE372"/>
      <c r="ZF372"/>
      <c r="ZG372"/>
      <c r="ZH372"/>
      <c r="ZI372"/>
      <c r="ZJ372"/>
      <c r="ZK372"/>
      <c r="ZL372"/>
      <c r="ZM372"/>
      <c r="ZN372"/>
      <c r="ZO372"/>
      <c r="ZP372"/>
      <c r="ZQ372"/>
      <c r="ZR372"/>
      <c r="ZS372"/>
      <c r="ZT372"/>
      <c r="ZU372"/>
      <c r="ZV372"/>
      <c r="ZW372"/>
      <c r="ZX372"/>
      <c r="ZY372"/>
      <c r="ZZ372"/>
      <c r="AAA372"/>
      <c r="AAB372"/>
      <c r="AAC372"/>
      <c r="AAD372"/>
      <c r="AAE372"/>
      <c r="AAF372"/>
      <c r="AAG372"/>
      <c r="AAH372"/>
      <c r="AAI372"/>
      <c r="AAJ372"/>
      <c r="AAK372"/>
      <c r="AAL372"/>
      <c r="AAM372"/>
      <c r="AAN372"/>
      <c r="AAO372"/>
      <c r="AAP372"/>
      <c r="AAQ372"/>
      <c r="AAR372"/>
      <c r="AAS372"/>
      <c r="AAT372"/>
      <c r="AAU372"/>
      <c r="AAV372"/>
      <c r="AAW372"/>
      <c r="AAX372"/>
      <c r="AAY372"/>
      <c r="AAZ372"/>
      <c r="ABA372"/>
      <c r="ABB372"/>
      <c r="ABC372"/>
      <c r="ABD372"/>
      <c r="ABE372"/>
      <c r="ABF372"/>
      <c r="ABG372"/>
      <c r="ABH372"/>
      <c r="ABI372"/>
      <c r="ABJ372"/>
      <c r="ABK372"/>
      <c r="ABL372"/>
      <c r="ABM372"/>
      <c r="ABN372"/>
      <c r="ABO372"/>
      <c r="ABP372"/>
      <c r="ABQ372"/>
      <c r="ABR372"/>
      <c r="ABS372"/>
      <c r="ABT372"/>
      <c r="ABU372"/>
      <c r="ABV372"/>
      <c r="ABW372"/>
      <c r="ABX372"/>
      <c r="ABY372"/>
      <c r="ABZ372"/>
      <c r="ACA372"/>
      <c r="ACB372"/>
      <c r="ACC372"/>
      <c r="ACD372"/>
      <c r="ACE372"/>
      <c r="ACF372"/>
      <c r="ACG372"/>
      <c r="ACH372"/>
      <c r="ACI372"/>
      <c r="ACJ372"/>
      <c r="ACK372"/>
      <c r="ACL372"/>
      <c r="ACM372"/>
      <c r="ACN372"/>
      <c r="ACO372"/>
      <c r="ACP372"/>
      <c r="ACQ372"/>
      <c r="ACR372"/>
      <c r="ACS372"/>
      <c r="ACT372"/>
      <c r="ACU372"/>
      <c r="ACV372"/>
      <c r="ACW372"/>
      <c r="ACX372"/>
      <c r="ACY372"/>
      <c r="ACZ372"/>
      <c r="ADA372"/>
      <c r="ADB372"/>
      <c r="ADC372"/>
      <c r="ADD372"/>
      <c r="ADE372"/>
      <c r="ADF372"/>
      <c r="ADG372"/>
      <c r="ADH372"/>
      <c r="ADI372"/>
      <c r="ADJ372"/>
      <c r="ADK372"/>
      <c r="ADL372"/>
      <c r="ADM372"/>
      <c r="ADN372"/>
      <c r="ADO372"/>
      <c r="ADP372"/>
      <c r="ADQ372"/>
      <c r="ADR372"/>
      <c r="ADS372"/>
      <c r="ADT372"/>
      <c r="ADU372"/>
      <c r="ADV372"/>
      <c r="ADW372"/>
      <c r="ADX372"/>
      <c r="ADY372"/>
      <c r="ADZ372"/>
      <c r="AEA372"/>
      <c r="AEB372"/>
      <c r="AEC372"/>
      <c r="AED372"/>
      <c r="AEE372"/>
      <c r="AEF372"/>
      <c r="AEG372"/>
      <c r="AEH372"/>
      <c r="AEI372"/>
      <c r="AEJ372"/>
      <c r="AEK372"/>
      <c r="AEL372"/>
      <c r="AEM372"/>
      <c r="AEN372"/>
      <c r="AEO372"/>
      <c r="AEP372"/>
      <c r="AEQ372"/>
      <c r="AER372"/>
      <c r="AES372"/>
      <c r="AET372"/>
      <c r="AEU372"/>
      <c r="AEV372"/>
      <c r="AEW372"/>
      <c r="AEX372"/>
      <c r="AEY372"/>
      <c r="AEZ372"/>
      <c r="AFA372"/>
      <c r="AFB372"/>
      <c r="AFC372"/>
      <c r="AFD372"/>
      <c r="AFE372"/>
      <c r="AFF372"/>
      <c r="AFG372"/>
      <c r="AFH372"/>
      <c r="AFI372"/>
      <c r="AFJ372"/>
      <c r="AFK372"/>
      <c r="AFL372"/>
      <c r="AFM372"/>
      <c r="AFN372"/>
      <c r="AFO372"/>
      <c r="AFP372"/>
      <c r="AFQ372"/>
      <c r="AFR372"/>
      <c r="AFS372"/>
      <c r="AFT372"/>
      <c r="AFU372"/>
      <c r="AFV372"/>
      <c r="AFW372"/>
      <c r="AFX372"/>
      <c r="AFY372"/>
      <c r="AFZ372"/>
      <c r="AGA372"/>
      <c r="AGB372"/>
      <c r="AGC372"/>
      <c r="AGD372"/>
      <c r="AGE372"/>
      <c r="AGF372"/>
      <c r="AGG372"/>
      <c r="AGH372"/>
      <c r="AGI372"/>
      <c r="AGJ372"/>
      <c r="AGK372"/>
      <c r="AGL372"/>
      <c r="AGM372"/>
      <c r="AGN372"/>
      <c r="AGO372"/>
      <c r="AGP372"/>
      <c r="AGQ372"/>
      <c r="AGR372"/>
      <c r="AGS372"/>
      <c r="AGT372"/>
      <c r="AGU372"/>
      <c r="AGV372"/>
      <c r="AGW372"/>
      <c r="AGX372"/>
      <c r="AGY372"/>
      <c r="AGZ372"/>
      <c r="AHA372"/>
      <c r="AHB372"/>
      <c r="AHC372"/>
      <c r="AHD372"/>
      <c r="AHE372"/>
      <c r="AHF372"/>
      <c r="AHG372"/>
      <c r="AHH372"/>
      <c r="AHI372"/>
      <c r="AHJ372"/>
      <c r="AHK372"/>
      <c r="AHL372"/>
      <c r="AHM372"/>
      <c r="AHN372"/>
      <c r="AHO372"/>
      <c r="AHP372"/>
      <c r="AHQ372"/>
      <c r="AHR372"/>
      <c r="AHS372"/>
      <c r="AHT372"/>
      <c r="AHU372"/>
      <c r="AHV372"/>
      <c r="AHW372"/>
      <c r="AHX372"/>
      <c r="AHY372"/>
      <c r="AHZ372"/>
      <c r="AIA372"/>
      <c r="AIB372"/>
      <c r="AIC372"/>
      <c r="AID372"/>
      <c r="AIE372"/>
      <c r="AIF372"/>
      <c r="AIG372"/>
      <c r="AIH372"/>
      <c r="AII372"/>
      <c r="AIJ372"/>
      <c r="AIK372"/>
      <c r="AIL372"/>
      <c r="AIM372"/>
      <c r="AIN372"/>
      <c r="AIO372"/>
      <c r="AIP372"/>
      <c r="AIQ372"/>
      <c r="AIR372"/>
      <c r="AIS372"/>
      <c r="AIT372"/>
      <c r="AIU372"/>
      <c r="AIV372"/>
      <c r="AIW372"/>
      <c r="AIX372"/>
      <c r="AIY372"/>
      <c r="AIZ372"/>
      <c r="AJA372"/>
      <c r="AJB372"/>
      <c r="AJC372"/>
      <c r="AJD372"/>
      <c r="AJE372"/>
      <c r="AJF372"/>
      <c r="AJG372"/>
      <c r="AJH372"/>
      <c r="AJI372"/>
      <c r="AJJ372"/>
      <c r="AJK372"/>
      <c r="AJL372"/>
      <c r="AJM372"/>
      <c r="AJN372"/>
      <c r="AJO372"/>
      <c r="AJP372"/>
      <c r="AJQ372"/>
      <c r="AJR372"/>
      <c r="AJS372"/>
      <c r="AJT372"/>
      <c r="AJU372"/>
      <c r="AJV372"/>
      <c r="AJW372"/>
      <c r="AJX372"/>
      <c r="AJY372"/>
      <c r="AJZ372"/>
      <c r="AKA372"/>
      <c r="AKB372"/>
      <c r="AKC372"/>
      <c r="AKD372"/>
      <c r="AKE372"/>
      <c r="AKF372"/>
      <c r="AKG372"/>
      <c r="AKH372"/>
      <c r="AKI372"/>
      <c r="AKJ372"/>
      <c r="AKK372"/>
      <c r="AKL372"/>
      <c r="AKM372"/>
      <c r="AKN372"/>
      <c r="AKO372"/>
      <c r="AKP372"/>
      <c r="AKQ372"/>
      <c r="AKR372"/>
      <c r="AKS372"/>
      <c r="AKT372"/>
      <c r="AKU372"/>
      <c r="AKV372"/>
      <c r="AKW372"/>
      <c r="AKX372"/>
      <c r="AKY372"/>
      <c r="AKZ372"/>
      <c r="ALA372"/>
      <c r="ALB372"/>
      <c r="ALC372"/>
      <c r="ALD372"/>
      <c r="ALE372"/>
      <c r="ALF372"/>
      <c r="ALG372"/>
      <c r="ALH372"/>
      <c r="ALI372"/>
      <c r="ALJ372"/>
      <c r="ALK372"/>
      <c r="ALL372"/>
      <c r="ALM372"/>
      <c r="ALN372"/>
      <c r="ALO372"/>
      <c r="ALP372"/>
      <c r="ALQ372"/>
      <c r="ALR372"/>
      <c r="ALS372"/>
      <c r="ALT372"/>
      <c r="ALU372"/>
      <c r="ALV372"/>
      <c r="ALW372"/>
      <c r="ALX372"/>
      <c r="ALY372"/>
      <c r="ALZ372"/>
      <c r="AMA372"/>
      <c r="AMB372"/>
      <c r="AMC372"/>
      <c r="AMD372"/>
      <c r="AME372"/>
      <c r="AMF372"/>
      <c r="AMG372"/>
      <c r="AMH372"/>
      <c r="AMI372"/>
      <c r="AMJ372"/>
      <c r="AMK372"/>
      <c r="AML372"/>
      <c r="AMM372"/>
      <c r="AMN372"/>
      <c r="AMO372"/>
      <c r="AMP372"/>
      <c r="AMQ372"/>
      <c r="AMR372"/>
      <c r="AMS372"/>
      <c r="AMT372"/>
      <c r="AMU372"/>
      <c r="AMV372"/>
      <c r="AMW372"/>
      <c r="AMX372"/>
      <c r="AMY372"/>
      <c r="AMZ372"/>
      <c r="ANA372"/>
      <c r="ANB372"/>
      <c r="ANC372"/>
      <c r="AND372"/>
      <c r="ANE372"/>
      <c r="ANF372"/>
      <c r="ANG372"/>
      <c r="ANH372"/>
      <c r="ANI372"/>
      <c r="ANJ372"/>
      <c r="ANK372"/>
      <c r="ANL372"/>
      <c r="ANM372"/>
      <c r="ANN372"/>
      <c r="ANO372"/>
      <c r="ANP372"/>
      <c r="ANQ372"/>
      <c r="ANR372"/>
      <c r="ANS372"/>
      <c r="ANT372"/>
      <c r="ANU372"/>
      <c r="ANV372"/>
      <c r="ANW372"/>
      <c r="ANX372"/>
      <c r="ANY372"/>
      <c r="ANZ372"/>
      <c r="AOA372"/>
      <c r="AOB372"/>
      <c r="AOC372"/>
      <c r="AOD372"/>
      <c r="AOE372"/>
      <c r="AOF372"/>
      <c r="AOG372"/>
      <c r="AOH372"/>
      <c r="AOI372"/>
      <c r="AOJ372"/>
      <c r="AOK372"/>
      <c r="AOL372"/>
      <c r="AOM372"/>
      <c r="AON372"/>
      <c r="AOO372"/>
      <c r="AOP372"/>
      <c r="AOQ372"/>
      <c r="AOR372"/>
      <c r="AOS372"/>
      <c r="AOT372"/>
      <c r="AOU372"/>
      <c r="AOV372"/>
      <c r="AOW372"/>
      <c r="AOX372"/>
      <c r="AOY372"/>
      <c r="AOZ372"/>
      <c r="APA372"/>
      <c r="APB372"/>
      <c r="APC372"/>
      <c r="APD372"/>
      <c r="APE372"/>
      <c r="APF372"/>
      <c r="APG372"/>
      <c r="APH372"/>
      <c r="API372"/>
      <c r="APJ372"/>
      <c r="APK372"/>
      <c r="APL372"/>
      <c r="APM372"/>
      <c r="APN372"/>
      <c r="APO372"/>
      <c r="APP372"/>
      <c r="APQ372"/>
      <c r="APR372"/>
      <c r="APS372"/>
      <c r="APT372"/>
      <c r="APU372"/>
      <c r="APV372"/>
      <c r="APW372"/>
      <c r="APX372"/>
      <c r="APY372"/>
      <c r="APZ372"/>
      <c r="AQA372"/>
      <c r="AQB372"/>
      <c r="AQC372"/>
      <c r="AQD372"/>
      <c r="AQE372"/>
      <c r="AQF372"/>
      <c r="AQG372"/>
      <c r="AQH372"/>
      <c r="AQI372"/>
      <c r="AQJ372"/>
      <c r="AQK372"/>
      <c r="AQL372"/>
      <c r="AQM372"/>
      <c r="AQN372"/>
      <c r="AQO372"/>
      <c r="AQP372"/>
      <c r="AQQ372"/>
      <c r="AQR372"/>
      <c r="AQS372"/>
      <c r="AQT372"/>
      <c r="AQU372"/>
      <c r="AQV372"/>
      <c r="AQW372"/>
      <c r="AQX372"/>
      <c r="AQY372"/>
      <c r="AQZ372"/>
      <c r="ARA372"/>
      <c r="ARB372"/>
      <c r="ARC372"/>
      <c r="ARD372"/>
      <c r="ARE372"/>
      <c r="ARF372"/>
      <c r="ARG372"/>
      <c r="ARH372"/>
      <c r="ARI372"/>
      <c r="ARJ372"/>
      <c r="ARK372"/>
      <c r="ARL372"/>
      <c r="ARM372"/>
      <c r="ARN372"/>
      <c r="ARO372"/>
      <c r="ARP372"/>
      <c r="ARQ372"/>
      <c r="ARR372"/>
      <c r="ARS372"/>
      <c r="ART372"/>
      <c r="ARU372"/>
      <c r="ARV372"/>
      <c r="ARW372"/>
      <c r="ARX372"/>
      <c r="ARY372"/>
      <c r="ARZ372"/>
      <c r="ASA372"/>
      <c r="ASB372"/>
      <c r="ASC372"/>
      <c r="ASD372"/>
      <c r="ASE372"/>
      <c r="ASF372"/>
      <c r="ASG372"/>
      <c r="ASH372"/>
      <c r="ASI372"/>
      <c r="ASJ372"/>
      <c r="ASK372"/>
      <c r="ASL372"/>
      <c r="ASM372"/>
      <c r="ASN372"/>
      <c r="ASO372"/>
      <c r="ASP372"/>
      <c r="ASQ372"/>
      <c r="ASR372"/>
      <c r="ASS372"/>
      <c r="AST372"/>
      <c r="ASU372"/>
      <c r="ASV372"/>
      <c r="ASW372"/>
      <c r="ASX372"/>
      <c r="ASY372"/>
      <c r="ASZ372"/>
      <c r="ATA372"/>
      <c r="ATB372"/>
      <c r="ATC372"/>
      <c r="ATD372"/>
      <c r="ATE372"/>
      <c r="ATF372"/>
      <c r="ATG372"/>
      <c r="ATH372"/>
      <c r="ATI372"/>
      <c r="ATJ372"/>
      <c r="ATK372"/>
      <c r="ATL372"/>
      <c r="ATM372"/>
      <c r="ATN372"/>
      <c r="ATO372"/>
      <c r="ATP372"/>
      <c r="ATQ372"/>
      <c r="ATR372"/>
      <c r="ATS372"/>
      <c r="ATT372"/>
      <c r="ATU372"/>
      <c r="ATV372"/>
      <c r="ATW372"/>
      <c r="ATX372"/>
      <c r="ATY372"/>
      <c r="ATZ372"/>
      <c r="AUA372"/>
      <c r="AUB372"/>
      <c r="AUC372"/>
      <c r="AUD372"/>
      <c r="AUE372"/>
      <c r="AUF372"/>
      <c r="AUG372"/>
      <c r="AUH372"/>
      <c r="AUI372"/>
      <c r="AUJ372"/>
      <c r="AUK372"/>
      <c r="AUL372"/>
      <c r="AUM372"/>
      <c r="AUN372"/>
      <c r="AUO372"/>
      <c r="AUP372"/>
      <c r="AUQ372"/>
      <c r="AUR372"/>
      <c r="AUS372"/>
      <c r="AUT372"/>
      <c r="AUU372"/>
      <c r="AUV372"/>
      <c r="AUW372"/>
      <c r="AUX372"/>
      <c r="AUY372"/>
      <c r="AUZ372"/>
      <c r="AVA372"/>
      <c r="AVB372"/>
      <c r="AVC372"/>
      <c r="AVD372"/>
      <c r="AVE372"/>
      <c r="AVF372"/>
      <c r="AVG372"/>
      <c r="AVH372"/>
      <c r="AVI372"/>
      <c r="AVJ372"/>
      <c r="AVK372"/>
      <c r="AVL372"/>
      <c r="AVM372"/>
      <c r="AVN372"/>
      <c r="AVO372"/>
      <c r="AVP372"/>
      <c r="AVQ372"/>
      <c r="AVR372"/>
      <c r="AVS372"/>
      <c r="AVT372"/>
      <c r="AVU372"/>
      <c r="AVV372"/>
      <c r="AVW372"/>
      <c r="AVX372"/>
      <c r="AVY372"/>
      <c r="AVZ372"/>
      <c r="AWA372"/>
      <c r="AWB372"/>
      <c r="AWC372"/>
      <c r="AWD372"/>
      <c r="AWE372"/>
      <c r="AWF372"/>
      <c r="AWG372"/>
      <c r="AWH372"/>
      <c r="AWI372"/>
      <c r="AWJ372"/>
      <c r="AWK372"/>
      <c r="AWL372"/>
      <c r="AWM372"/>
      <c r="AWN372"/>
      <c r="AWO372"/>
      <c r="AWP372"/>
      <c r="AWQ372"/>
      <c r="AWR372"/>
      <c r="AWS372"/>
      <c r="AWT372"/>
      <c r="AWU372"/>
      <c r="AWV372"/>
      <c r="AWW372"/>
      <c r="AWX372"/>
      <c r="AWY372"/>
      <c r="AWZ372"/>
      <c r="AXA372"/>
      <c r="AXB372"/>
      <c r="AXC372"/>
      <c r="AXD372"/>
      <c r="AXE372"/>
      <c r="AXF372"/>
      <c r="AXG372"/>
      <c r="AXH372"/>
      <c r="AXI372"/>
      <c r="AXJ372"/>
      <c r="AXK372"/>
      <c r="AXL372"/>
      <c r="AXM372"/>
      <c r="AXN372"/>
      <c r="AXO372"/>
      <c r="AXP372"/>
      <c r="AXQ372"/>
      <c r="AXR372"/>
      <c r="AXS372"/>
      <c r="AXT372"/>
      <c r="AXU372"/>
      <c r="AXV372"/>
      <c r="AXW372"/>
      <c r="AXX372"/>
      <c r="AXY372"/>
      <c r="AXZ372"/>
      <c r="AYA372"/>
      <c r="AYB372"/>
      <c r="AYC372"/>
      <c r="AYD372"/>
      <c r="AYE372"/>
      <c r="AYF372"/>
      <c r="AYG372"/>
      <c r="AYH372"/>
      <c r="AYI372"/>
      <c r="AYJ372"/>
      <c r="AYK372"/>
      <c r="AYL372"/>
      <c r="AYM372"/>
      <c r="AYN372"/>
      <c r="AYO372"/>
      <c r="AYP372"/>
      <c r="AYQ372"/>
      <c r="AYR372"/>
      <c r="AYS372"/>
      <c r="AYT372"/>
      <c r="AYU372"/>
      <c r="AYV372"/>
      <c r="AYW372"/>
      <c r="AYX372"/>
      <c r="AYY372"/>
      <c r="AYZ372"/>
      <c r="AZA372"/>
      <c r="AZB372"/>
      <c r="AZC372"/>
      <c r="AZD372"/>
      <c r="AZE372"/>
      <c r="AZF372"/>
      <c r="AZG372"/>
      <c r="AZH372"/>
      <c r="AZI372"/>
      <c r="AZJ372"/>
      <c r="AZK372"/>
      <c r="AZL372"/>
      <c r="AZM372"/>
      <c r="AZN372"/>
      <c r="AZO372"/>
      <c r="AZP372"/>
      <c r="AZQ372"/>
      <c r="AZR372"/>
      <c r="AZS372"/>
      <c r="AZT372"/>
      <c r="AZU372"/>
      <c r="AZV372"/>
      <c r="AZW372"/>
      <c r="AZX372"/>
      <c r="AZY372"/>
      <c r="AZZ372"/>
      <c r="BAA372"/>
      <c r="BAB372"/>
      <c r="BAC372"/>
      <c r="BAD372"/>
      <c r="BAE372"/>
      <c r="BAF372"/>
      <c r="BAG372"/>
      <c r="BAH372"/>
      <c r="BAI372"/>
      <c r="BAJ372"/>
      <c r="BAK372"/>
      <c r="BAL372"/>
      <c r="BAM372"/>
      <c r="BAN372"/>
      <c r="BAO372"/>
      <c r="BAP372"/>
      <c r="BAQ372"/>
      <c r="BAR372"/>
      <c r="BAS372"/>
      <c r="BAT372"/>
      <c r="BAU372"/>
      <c r="BAV372"/>
      <c r="BAW372"/>
      <c r="BAX372"/>
      <c r="BAY372"/>
      <c r="BAZ372"/>
      <c r="BBA372"/>
      <c r="BBB372"/>
      <c r="BBC372"/>
      <c r="BBD372"/>
      <c r="BBE372"/>
      <c r="BBF372"/>
      <c r="BBG372"/>
      <c r="BBH372"/>
      <c r="BBI372"/>
      <c r="BBJ372"/>
      <c r="BBK372"/>
      <c r="BBL372"/>
      <c r="BBM372"/>
      <c r="BBN372"/>
      <c r="BBO372"/>
      <c r="BBP372"/>
      <c r="BBQ372"/>
      <c r="BBR372"/>
      <c r="BBS372"/>
      <c r="BBT372"/>
      <c r="BBU372"/>
      <c r="BBV372"/>
      <c r="BBW372"/>
      <c r="BBX372"/>
      <c r="BBY372"/>
      <c r="BBZ372"/>
      <c r="BCA372"/>
      <c r="BCB372"/>
      <c r="BCC372"/>
      <c r="BCD372"/>
      <c r="BCE372"/>
      <c r="BCF372"/>
      <c r="BCG372"/>
      <c r="BCH372"/>
      <c r="BCI372"/>
      <c r="BCJ372"/>
      <c r="BCK372"/>
      <c r="BCL372"/>
      <c r="BCM372"/>
      <c r="BCN372"/>
      <c r="BCO372"/>
      <c r="BCP372"/>
      <c r="BCQ372"/>
      <c r="BCR372"/>
      <c r="BCS372"/>
      <c r="BCT372"/>
      <c r="BCU372"/>
      <c r="BCV372"/>
      <c r="BCW372"/>
      <c r="BCX372"/>
      <c r="BCY372"/>
      <c r="BCZ372"/>
      <c r="BDA372"/>
      <c r="BDB372"/>
      <c r="BDC372"/>
      <c r="BDD372"/>
      <c r="BDE372"/>
      <c r="BDF372"/>
      <c r="BDG372"/>
      <c r="BDH372"/>
      <c r="BDI372"/>
      <c r="BDJ372"/>
      <c r="BDK372"/>
      <c r="BDL372"/>
      <c r="BDM372"/>
      <c r="BDN372"/>
      <c r="BDO372"/>
      <c r="BDP372"/>
      <c r="BDQ372"/>
      <c r="BDR372"/>
      <c r="BDS372"/>
      <c r="BDT372"/>
      <c r="BDU372"/>
      <c r="BDV372"/>
      <c r="BDW372"/>
      <c r="BDX372"/>
      <c r="BDY372"/>
      <c r="BDZ372"/>
      <c r="BEA372"/>
      <c r="BEB372"/>
      <c r="BEC372"/>
      <c r="BED372"/>
      <c r="BEE372"/>
      <c r="BEF372"/>
      <c r="BEG372"/>
      <c r="BEH372"/>
      <c r="BEI372"/>
      <c r="BEJ372"/>
      <c r="BEK372"/>
      <c r="BEL372"/>
      <c r="BEM372"/>
      <c r="BEN372"/>
      <c r="BEO372"/>
      <c r="BEP372"/>
      <c r="BEQ372"/>
      <c r="BER372"/>
      <c r="BES372"/>
      <c r="BET372"/>
      <c r="BEU372"/>
      <c r="BEV372"/>
      <c r="BEW372"/>
      <c r="BEX372"/>
      <c r="BEY372"/>
      <c r="BEZ372"/>
      <c r="BFA372"/>
      <c r="BFB372"/>
      <c r="BFC372"/>
      <c r="BFD372"/>
      <c r="BFE372"/>
      <c r="BFF372"/>
      <c r="BFG372"/>
      <c r="BFH372"/>
      <c r="BFI372"/>
      <c r="BFJ372"/>
      <c r="BFK372"/>
      <c r="BFL372"/>
      <c r="BFM372"/>
      <c r="BFN372"/>
      <c r="BFO372"/>
      <c r="BFP372"/>
      <c r="BFQ372"/>
      <c r="BFR372"/>
      <c r="BFS372"/>
      <c r="BFT372"/>
      <c r="BFU372"/>
      <c r="BFV372"/>
      <c r="BFW372"/>
      <c r="BFX372"/>
      <c r="BFY372"/>
      <c r="BFZ372"/>
      <c r="BGA372"/>
      <c r="BGB372"/>
      <c r="BGC372"/>
      <c r="BGD372"/>
      <c r="BGE372"/>
      <c r="BGF372"/>
      <c r="BGG372"/>
      <c r="BGH372"/>
      <c r="BGI372"/>
      <c r="BGJ372"/>
      <c r="BGK372"/>
      <c r="BGL372"/>
      <c r="BGM372"/>
      <c r="BGN372"/>
      <c r="BGO372"/>
      <c r="BGP372"/>
      <c r="BGQ372"/>
      <c r="BGR372"/>
      <c r="BGS372"/>
      <c r="BGT372"/>
      <c r="BGU372"/>
      <c r="BGV372"/>
      <c r="BGW372"/>
      <c r="BGX372"/>
      <c r="BGY372"/>
      <c r="BGZ372"/>
      <c r="BHA372"/>
      <c r="BHB372"/>
      <c r="BHC372"/>
      <c r="BHD372"/>
      <c r="BHE372"/>
      <c r="BHF372"/>
      <c r="BHG372"/>
      <c r="BHH372"/>
      <c r="BHI372"/>
      <c r="BHJ372"/>
      <c r="BHK372"/>
      <c r="BHL372"/>
      <c r="BHM372"/>
      <c r="BHN372"/>
      <c r="BHO372"/>
      <c r="BHP372"/>
      <c r="BHQ372"/>
      <c r="BHR372"/>
      <c r="BHS372"/>
      <c r="BHT372"/>
      <c r="BHU372"/>
      <c r="BHV372"/>
      <c r="BHW372"/>
      <c r="BHX372"/>
      <c r="BHY372"/>
      <c r="BHZ372"/>
      <c r="BIA372"/>
      <c r="BIB372"/>
      <c r="BIC372"/>
      <c r="BID372"/>
      <c r="BIE372"/>
      <c r="BIF372"/>
      <c r="BIG372"/>
      <c r="BIH372"/>
      <c r="BII372"/>
      <c r="BIJ372"/>
      <c r="BIK372"/>
      <c r="BIL372"/>
      <c r="BIM372"/>
      <c r="BIN372"/>
      <c r="BIO372"/>
      <c r="BIP372"/>
      <c r="BIQ372"/>
      <c r="BIR372"/>
      <c r="BIS372"/>
      <c r="BIT372"/>
      <c r="BIU372"/>
      <c r="BIV372"/>
      <c r="BIW372"/>
      <c r="BIX372"/>
      <c r="BIY372"/>
      <c r="BIZ372"/>
      <c r="BJA372"/>
      <c r="BJB372"/>
      <c r="BJC372"/>
      <c r="BJD372"/>
      <c r="BJE372"/>
      <c r="BJF372"/>
      <c r="BJG372"/>
      <c r="BJH372"/>
      <c r="BJI372"/>
      <c r="BJJ372"/>
      <c r="BJK372"/>
      <c r="BJL372"/>
      <c r="BJM372"/>
      <c r="BJN372"/>
      <c r="BJO372"/>
      <c r="BJP372"/>
      <c r="BJQ372"/>
      <c r="BJR372"/>
      <c r="BJS372"/>
      <c r="BJT372"/>
      <c r="BJU372"/>
      <c r="BJV372"/>
      <c r="BJW372"/>
      <c r="BJX372"/>
      <c r="BJY372"/>
      <c r="BJZ372"/>
      <c r="BKA372"/>
      <c r="BKB372"/>
      <c r="BKC372"/>
      <c r="BKD372"/>
      <c r="BKE372"/>
      <c r="BKF372"/>
      <c r="BKG372"/>
      <c r="BKH372"/>
      <c r="BKI372"/>
      <c r="BKJ372"/>
      <c r="BKK372"/>
      <c r="BKL372"/>
      <c r="BKM372"/>
      <c r="BKN372"/>
      <c r="BKO372"/>
      <c r="BKP372"/>
      <c r="BKQ372"/>
      <c r="BKR372"/>
      <c r="BKS372"/>
      <c r="BKT372"/>
      <c r="BKU372"/>
      <c r="BKV372"/>
      <c r="BKW372"/>
      <c r="BKX372"/>
      <c r="BKY372"/>
      <c r="BKZ372"/>
      <c r="BLA372"/>
      <c r="BLB372"/>
      <c r="BLC372"/>
      <c r="BLD372"/>
      <c r="BLE372"/>
      <c r="BLF372"/>
      <c r="BLG372"/>
      <c r="BLH372"/>
      <c r="BLI372"/>
      <c r="BLJ372"/>
      <c r="BLK372"/>
      <c r="BLL372"/>
      <c r="BLM372"/>
      <c r="BLN372"/>
      <c r="BLO372"/>
      <c r="BLP372"/>
      <c r="BLQ372"/>
      <c r="BLR372"/>
      <c r="BLS372"/>
      <c r="BLT372"/>
      <c r="BLU372"/>
      <c r="BLV372"/>
      <c r="BLW372"/>
      <c r="BLX372"/>
      <c r="BLY372"/>
      <c r="BLZ372"/>
      <c r="BMA372"/>
      <c r="BMB372"/>
      <c r="BMC372"/>
      <c r="BMD372"/>
      <c r="BME372"/>
      <c r="BMF372"/>
      <c r="BMG372"/>
      <c r="BMH372"/>
      <c r="BMI372"/>
      <c r="BMJ372"/>
      <c r="BMK372"/>
      <c r="BML372"/>
      <c r="BMM372"/>
      <c r="BMN372"/>
      <c r="BMO372"/>
      <c r="BMP372"/>
      <c r="BMQ372"/>
      <c r="BMR372"/>
      <c r="BMS372"/>
      <c r="BMT372"/>
      <c r="BMU372"/>
      <c r="BMV372"/>
      <c r="BMW372"/>
      <c r="BMX372"/>
      <c r="BMY372"/>
      <c r="BMZ372"/>
      <c r="BNA372"/>
      <c r="BNB372"/>
      <c r="BNC372"/>
      <c r="BND372"/>
      <c r="BNE372"/>
      <c r="BNF372"/>
      <c r="BNG372"/>
      <c r="BNH372"/>
      <c r="BNI372"/>
      <c r="BNJ372"/>
      <c r="BNK372"/>
      <c r="BNL372"/>
      <c r="BNM372"/>
      <c r="BNN372"/>
      <c r="BNO372"/>
      <c r="BNP372"/>
      <c r="BNQ372"/>
      <c r="BNR372"/>
      <c r="BNS372"/>
      <c r="BNT372"/>
      <c r="BNU372"/>
      <c r="BNV372"/>
      <c r="BNW372"/>
      <c r="BNX372"/>
      <c r="BNY372"/>
      <c r="BNZ372"/>
      <c r="BOA372"/>
      <c r="BOB372"/>
      <c r="BOC372"/>
      <c r="BOD372"/>
      <c r="BOE372"/>
      <c r="BOF372"/>
      <c r="BOG372"/>
      <c r="BOH372"/>
      <c r="BOI372"/>
      <c r="BOJ372"/>
      <c r="BOK372"/>
      <c r="BOL372"/>
      <c r="BOM372"/>
      <c r="BON372"/>
      <c r="BOO372"/>
      <c r="BOP372"/>
      <c r="BOQ372"/>
      <c r="BOR372"/>
      <c r="BOS372"/>
      <c r="BOT372"/>
      <c r="BOU372"/>
      <c r="BOV372"/>
      <c r="BOW372"/>
      <c r="BOX372"/>
      <c r="BOY372"/>
      <c r="BOZ372"/>
      <c r="BPA372"/>
      <c r="BPB372"/>
      <c r="BPC372"/>
      <c r="BPD372"/>
      <c r="BPE372"/>
      <c r="BPF372"/>
      <c r="BPG372"/>
      <c r="BPH372"/>
      <c r="BPI372"/>
      <c r="BPJ372"/>
      <c r="BPK372"/>
      <c r="BPL372"/>
      <c r="BPM372"/>
      <c r="BPN372"/>
      <c r="BPO372"/>
      <c r="BPP372"/>
      <c r="BPQ372"/>
      <c r="BPR372"/>
      <c r="BPS372"/>
      <c r="BPT372"/>
      <c r="BPU372"/>
      <c r="BPV372"/>
      <c r="BPW372"/>
      <c r="BPX372"/>
      <c r="BPY372"/>
      <c r="BPZ372"/>
      <c r="BQA372"/>
      <c r="BQB372"/>
      <c r="BQC372"/>
      <c r="BQD372"/>
      <c r="BQE372"/>
      <c r="BQF372"/>
      <c r="BQG372"/>
      <c r="BQH372"/>
      <c r="BQI372"/>
      <c r="BQJ372"/>
      <c r="BQK372"/>
      <c r="BQL372"/>
      <c r="BQM372"/>
      <c r="BQN372"/>
      <c r="BQO372"/>
      <c r="BQP372"/>
      <c r="BQQ372"/>
      <c r="BQR372"/>
      <c r="BQS372"/>
      <c r="BQT372"/>
      <c r="BQU372"/>
      <c r="BQV372"/>
      <c r="BQW372"/>
      <c r="BQX372"/>
      <c r="BQY372"/>
      <c r="BQZ372"/>
      <c r="BRA372"/>
      <c r="BRB372"/>
      <c r="BRC372"/>
      <c r="BRD372"/>
      <c r="BRE372"/>
      <c r="BRF372"/>
      <c r="BRG372"/>
      <c r="BRH372"/>
      <c r="BRI372"/>
      <c r="BRJ372"/>
      <c r="BRK372"/>
      <c r="BRL372"/>
      <c r="BRM372"/>
      <c r="BRN372"/>
      <c r="BRO372"/>
      <c r="BRP372"/>
      <c r="BRQ372"/>
      <c r="BRR372"/>
      <c r="BRS372"/>
      <c r="BRT372"/>
      <c r="BRU372"/>
      <c r="BRV372"/>
      <c r="BRW372"/>
      <c r="BRX372"/>
      <c r="BRY372"/>
      <c r="BRZ372"/>
      <c r="BSA372"/>
      <c r="BSB372"/>
      <c r="BSC372"/>
      <c r="BSD372"/>
      <c r="BSE372"/>
      <c r="BSF372"/>
      <c r="BSG372"/>
      <c r="BSH372"/>
      <c r="BSI372"/>
      <c r="BSJ372"/>
      <c r="BSK372"/>
      <c r="BSL372"/>
      <c r="BSM372"/>
      <c r="BSN372"/>
      <c r="BSO372"/>
      <c r="BSP372"/>
      <c r="BSQ372"/>
      <c r="BSR372"/>
      <c r="BSS372"/>
      <c r="BST372"/>
      <c r="BSU372"/>
      <c r="BSV372"/>
      <c r="BSW372"/>
      <c r="BSX372"/>
      <c r="BSY372"/>
      <c r="BSZ372"/>
      <c r="BTA372"/>
      <c r="BTB372"/>
      <c r="BTC372"/>
      <c r="BTD372"/>
      <c r="BTE372"/>
      <c r="BTF372"/>
      <c r="BTG372"/>
      <c r="BTH372"/>
      <c r="BTI372"/>
      <c r="BTJ372"/>
      <c r="BTK372"/>
      <c r="BTL372"/>
      <c r="BTM372"/>
      <c r="BTN372"/>
      <c r="BTO372"/>
      <c r="BTP372"/>
      <c r="BTQ372"/>
      <c r="BTR372"/>
      <c r="BTS372"/>
      <c r="BTT372"/>
      <c r="BTU372"/>
      <c r="BTV372"/>
      <c r="BTW372"/>
      <c r="BTX372"/>
      <c r="BTY372"/>
      <c r="BTZ372"/>
      <c r="BUA372"/>
      <c r="BUB372"/>
      <c r="BUC372"/>
      <c r="BUD372"/>
      <c r="BUE372"/>
      <c r="BUF372"/>
      <c r="BUG372"/>
      <c r="BUH372"/>
      <c r="BUI372"/>
      <c r="BUJ372"/>
      <c r="BUK372"/>
      <c r="BUL372"/>
      <c r="BUM372"/>
      <c r="BUN372"/>
      <c r="BUO372"/>
      <c r="BUP372"/>
      <c r="BUQ372"/>
      <c r="BUR372"/>
      <c r="BUS372"/>
      <c r="BUT372"/>
      <c r="BUU372"/>
      <c r="BUV372"/>
      <c r="BUW372"/>
      <c r="BUX372"/>
      <c r="BUY372"/>
      <c r="BUZ372"/>
      <c r="BVA372"/>
      <c r="BVB372"/>
      <c r="BVC372"/>
      <c r="BVD372"/>
      <c r="BVE372"/>
      <c r="BVF372"/>
      <c r="BVG372"/>
      <c r="BVH372"/>
      <c r="BVI372"/>
      <c r="BVJ372"/>
      <c r="BVK372"/>
      <c r="BVL372"/>
      <c r="BVM372"/>
      <c r="BVN372"/>
      <c r="BVO372"/>
      <c r="BVP372"/>
      <c r="BVQ372"/>
      <c r="BVR372"/>
      <c r="BVS372"/>
      <c r="BVT372"/>
      <c r="BVU372"/>
      <c r="BVV372"/>
      <c r="BVW372"/>
      <c r="BVX372"/>
      <c r="BVY372"/>
      <c r="BVZ372"/>
      <c r="BWA372"/>
      <c r="BWB372"/>
      <c r="BWC372"/>
      <c r="BWD372"/>
      <c r="BWE372"/>
      <c r="BWF372"/>
      <c r="BWG372"/>
      <c r="BWH372"/>
      <c r="BWI372"/>
      <c r="BWJ372"/>
      <c r="BWK372"/>
      <c r="BWL372"/>
      <c r="BWM372"/>
      <c r="BWN372"/>
      <c r="BWO372"/>
      <c r="BWP372"/>
      <c r="BWQ372"/>
      <c r="BWR372"/>
      <c r="BWS372"/>
      <c r="BWT372"/>
      <c r="BWU372"/>
      <c r="BWV372"/>
      <c r="BWW372"/>
      <c r="BWX372"/>
      <c r="BWY372"/>
      <c r="BWZ372"/>
      <c r="BXA372"/>
      <c r="BXB372"/>
      <c r="BXC372"/>
      <c r="BXD372"/>
      <c r="BXE372"/>
      <c r="BXF372"/>
      <c r="BXG372"/>
      <c r="BXH372"/>
      <c r="BXI372"/>
      <c r="BXJ372"/>
      <c r="BXK372"/>
      <c r="BXL372"/>
      <c r="BXM372"/>
      <c r="BXN372"/>
      <c r="BXO372"/>
      <c r="BXP372"/>
      <c r="BXQ372"/>
      <c r="BXR372"/>
      <c r="BXS372"/>
      <c r="BXT372"/>
      <c r="BXU372"/>
      <c r="BXV372"/>
      <c r="BXW372"/>
      <c r="BXX372"/>
      <c r="BXY372"/>
      <c r="BXZ372"/>
      <c r="BYA372"/>
      <c r="BYB372"/>
      <c r="BYC372"/>
      <c r="BYD372"/>
      <c r="BYE372"/>
      <c r="BYF372"/>
      <c r="BYG372"/>
      <c r="BYH372"/>
      <c r="BYI372"/>
      <c r="BYJ372"/>
      <c r="BYK372"/>
      <c r="BYL372"/>
      <c r="BYM372"/>
      <c r="BYN372"/>
      <c r="BYO372"/>
      <c r="BYP372"/>
      <c r="BYQ372"/>
      <c r="BYR372"/>
      <c r="BYS372"/>
      <c r="BYT372"/>
      <c r="BYU372"/>
      <c r="BYV372"/>
      <c r="BYW372"/>
      <c r="BYX372"/>
      <c r="BYY372"/>
      <c r="BYZ372"/>
      <c r="BZA372"/>
      <c r="BZB372"/>
      <c r="BZC372"/>
      <c r="BZD372"/>
      <c r="BZE372"/>
      <c r="BZF372"/>
      <c r="BZG372"/>
      <c r="BZH372"/>
      <c r="BZI372"/>
      <c r="BZJ372"/>
      <c r="BZK372"/>
      <c r="BZL372"/>
      <c r="BZM372"/>
      <c r="BZN372"/>
      <c r="BZO372"/>
      <c r="BZP372"/>
      <c r="BZQ372"/>
      <c r="BZR372"/>
      <c r="BZS372"/>
      <c r="BZT372"/>
      <c r="BZU372"/>
      <c r="BZV372"/>
      <c r="BZW372"/>
      <c r="BZX372"/>
      <c r="BZY372"/>
      <c r="BZZ372"/>
      <c r="CAA372"/>
      <c r="CAB372"/>
      <c r="CAC372"/>
      <c r="CAD372"/>
      <c r="CAE372"/>
      <c r="CAF372"/>
      <c r="CAG372"/>
      <c r="CAH372"/>
      <c r="CAI372"/>
      <c r="CAJ372"/>
      <c r="CAK372"/>
      <c r="CAL372"/>
      <c r="CAM372"/>
      <c r="CAN372"/>
      <c r="CAO372"/>
      <c r="CAP372"/>
      <c r="CAQ372"/>
      <c r="CAR372"/>
      <c r="CAS372"/>
      <c r="CAT372"/>
      <c r="CAU372"/>
      <c r="CAV372"/>
      <c r="CAW372"/>
      <c r="CAX372"/>
      <c r="CAY372"/>
      <c r="CAZ372"/>
      <c r="CBA372"/>
      <c r="CBB372"/>
      <c r="CBC372"/>
      <c r="CBD372"/>
      <c r="CBE372"/>
      <c r="CBF372"/>
      <c r="CBG372"/>
      <c r="CBH372"/>
      <c r="CBI372"/>
      <c r="CBJ372"/>
      <c r="CBK372"/>
      <c r="CBL372"/>
      <c r="CBM372"/>
      <c r="CBN372"/>
      <c r="CBO372"/>
      <c r="CBP372"/>
      <c r="CBQ372"/>
      <c r="CBR372"/>
      <c r="CBS372"/>
      <c r="CBT372"/>
      <c r="CBU372"/>
      <c r="CBV372"/>
      <c r="CBW372"/>
      <c r="CBX372"/>
      <c r="CBY372"/>
      <c r="CBZ372"/>
      <c r="CCA372"/>
      <c r="CCB372"/>
      <c r="CCC372"/>
      <c r="CCD372"/>
      <c r="CCE372"/>
      <c r="CCF372"/>
      <c r="CCG372"/>
      <c r="CCH372"/>
      <c r="CCI372"/>
      <c r="CCJ372"/>
      <c r="CCK372"/>
      <c r="CCL372"/>
      <c r="CCM372"/>
      <c r="CCN372"/>
      <c r="CCO372"/>
      <c r="CCP372"/>
      <c r="CCQ372"/>
      <c r="CCR372"/>
      <c r="CCS372"/>
      <c r="CCT372"/>
      <c r="CCU372"/>
      <c r="CCV372"/>
      <c r="CCW372"/>
      <c r="CCX372"/>
      <c r="CCY372"/>
      <c r="CCZ372"/>
      <c r="CDA372"/>
      <c r="CDB372"/>
      <c r="CDC372"/>
      <c r="CDD372"/>
      <c r="CDE372"/>
      <c r="CDF372"/>
      <c r="CDG372"/>
      <c r="CDH372"/>
      <c r="CDI372"/>
      <c r="CDJ372"/>
      <c r="CDK372"/>
      <c r="CDL372"/>
      <c r="CDM372"/>
      <c r="CDN372"/>
      <c r="CDO372"/>
      <c r="CDP372"/>
      <c r="CDQ372"/>
      <c r="CDR372"/>
      <c r="CDS372"/>
      <c r="CDT372"/>
      <c r="CDU372"/>
      <c r="CDV372"/>
      <c r="CDW372"/>
      <c r="CDX372"/>
      <c r="CDY372"/>
      <c r="CDZ372"/>
      <c r="CEA372"/>
      <c r="CEB372"/>
      <c r="CEC372"/>
      <c r="CED372"/>
      <c r="CEE372"/>
      <c r="CEF372"/>
      <c r="CEG372"/>
      <c r="CEH372"/>
      <c r="CEI372"/>
      <c r="CEJ372"/>
      <c r="CEK372"/>
      <c r="CEL372"/>
      <c r="CEM372"/>
      <c r="CEN372"/>
      <c r="CEO372"/>
      <c r="CEP372"/>
      <c r="CEQ372"/>
      <c r="CER372"/>
      <c r="CES372"/>
      <c r="CET372"/>
      <c r="CEU372"/>
      <c r="CEV372"/>
      <c r="CEW372"/>
      <c r="CEX372"/>
      <c r="CEY372"/>
      <c r="CEZ372"/>
      <c r="CFA372"/>
      <c r="CFB372"/>
      <c r="CFC372"/>
      <c r="CFD372"/>
      <c r="CFE372"/>
      <c r="CFF372"/>
      <c r="CFG372"/>
      <c r="CFH372"/>
      <c r="CFI372"/>
      <c r="CFJ372"/>
      <c r="CFK372"/>
      <c r="CFL372"/>
      <c r="CFM372"/>
      <c r="CFN372"/>
      <c r="CFO372"/>
      <c r="CFP372"/>
      <c r="CFQ372"/>
      <c r="CFR372"/>
      <c r="CFS372"/>
      <c r="CFT372"/>
      <c r="CFU372"/>
      <c r="CFV372"/>
      <c r="CFW372"/>
      <c r="CFX372"/>
      <c r="CFY372"/>
      <c r="CFZ372"/>
      <c r="CGA372"/>
      <c r="CGB372"/>
      <c r="CGC372"/>
      <c r="CGD372"/>
      <c r="CGE372"/>
      <c r="CGF372"/>
      <c r="CGG372"/>
      <c r="CGH372"/>
      <c r="CGI372"/>
      <c r="CGJ372"/>
      <c r="CGK372"/>
      <c r="CGL372"/>
      <c r="CGM372"/>
      <c r="CGN372"/>
      <c r="CGO372"/>
      <c r="CGP372"/>
      <c r="CGQ372"/>
      <c r="CGR372"/>
      <c r="CGS372"/>
      <c r="CGT372"/>
      <c r="CGU372"/>
      <c r="CGV372"/>
      <c r="CGW372"/>
      <c r="CGX372"/>
      <c r="CGY372"/>
      <c r="CGZ372"/>
      <c r="CHA372"/>
      <c r="CHB372"/>
      <c r="CHC372"/>
      <c r="CHD372"/>
      <c r="CHE372"/>
      <c r="CHF372"/>
      <c r="CHG372"/>
      <c r="CHH372"/>
      <c r="CHI372"/>
      <c r="CHJ372"/>
      <c r="CHK372"/>
      <c r="CHL372"/>
      <c r="CHM372"/>
      <c r="CHN372"/>
      <c r="CHO372"/>
      <c r="CHP372"/>
      <c r="CHQ372"/>
      <c r="CHR372"/>
      <c r="CHS372"/>
      <c r="CHT372"/>
      <c r="CHU372"/>
      <c r="CHV372"/>
      <c r="CHW372"/>
      <c r="CHX372"/>
      <c r="CHY372"/>
      <c r="CHZ372"/>
      <c r="CIA372"/>
      <c r="CIB372"/>
      <c r="CIC372"/>
      <c r="CID372"/>
      <c r="CIE372"/>
      <c r="CIF372"/>
      <c r="CIG372"/>
      <c r="CIH372"/>
      <c r="CII372"/>
      <c r="CIJ372"/>
      <c r="CIK372"/>
      <c r="CIL372"/>
      <c r="CIM372"/>
      <c r="CIN372"/>
      <c r="CIO372"/>
      <c r="CIP372"/>
      <c r="CIQ372"/>
      <c r="CIR372"/>
      <c r="CIS372"/>
      <c r="CIT372"/>
      <c r="CIU372"/>
      <c r="CIV372"/>
      <c r="CIW372"/>
      <c r="CIX372"/>
      <c r="CIY372"/>
      <c r="CIZ372"/>
      <c r="CJA372"/>
      <c r="CJB372"/>
      <c r="CJC372"/>
      <c r="CJD372"/>
      <c r="CJE372"/>
      <c r="CJF372"/>
      <c r="CJG372"/>
      <c r="CJH372"/>
      <c r="CJI372"/>
      <c r="CJJ372"/>
      <c r="CJK372"/>
      <c r="CJL372"/>
      <c r="CJM372"/>
      <c r="CJN372"/>
      <c r="CJO372"/>
      <c r="CJP372"/>
      <c r="CJQ372"/>
      <c r="CJR372"/>
      <c r="CJS372"/>
      <c r="CJT372"/>
      <c r="CJU372"/>
      <c r="CJV372"/>
      <c r="CJW372"/>
      <c r="CJX372"/>
      <c r="CJY372"/>
      <c r="CJZ372"/>
      <c r="CKA372"/>
      <c r="CKB372"/>
      <c r="CKC372"/>
      <c r="CKD372"/>
      <c r="CKE372"/>
      <c r="CKF372"/>
      <c r="CKG372"/>
      <c r="CKH372"/>
      <c r="CKI372"/>
      <c r="CKJ372"/>
      <c r="CKK372"/>
      <c r="CKL372"/>
      <c r="CKM372"/>
      <c r="CKN372"/>
      <c r="CKO372"/>
      <c r="CKP372"/>
      <c r="CKQ372"/>
      <c r="CKR372"/>
      <c r="CKS372"/>
      <c r="CKT372"/>
      <c r="CKU372"/>
      <c r="CKV372"/>
      <c r="CKW372"/>
      <c r="CKX372"/>
      <c r="CKY372"/>
      <c r="CKZ372"/>
      <c r="CLA372"/>
      <c r="CLB372"/>
      <c r="CLC372"/>
      <c r="CLD372"/>
      <c r="CLE372"/>
      <c r="CLF372"/>
      <c r="CLG372"/>
      <c r="CLH372"/>
      <c r="CLI372"/>
      <c r="CLJ372"/>
      <c r="CLK372"/>
      <c r="CLL372"/>
      <c r="CLM372"/>
      <c r="CLN372"/>
      <c r="CLO372"/>
      <c r="CLP372"/>
      <c r="CLQ372"/>
      <c r="CLR372"/>
      <c r="CLS372"/>
      <c r="CLT372"/>
      <c r="CLU372"/>
      <c r="CLV372"/>
      <c r="CLW372"/>
      <c r="CLX372"/>
      <c r="CLY372"/>
      <c r="CLZ372"/>
      <c r="CMA372"/>
      <c r="CMB372"/>
      <c r="CMC372"/>
      <c r="CMD372"/>
      <c r="CME372"/>
      <c r="CMF372"/>
      <c r="CMG372"/>
      <c r="CMH372"/>
      <c r="CMI372"/>
      <c r="CMJ372"/>
      <c r="CMK372"/>
      <c r="CML372"/>
      <c r="CMM372"/>
      <c r="CMN372"/>
      <c r="CMO372"/>
      <c r="CMP372"/>
      <c r="CMQ372"/>
      <c r="CMR372"/>
      <c r="CMS372"/>
      <c r="CMT372"/>
      <c r="CMU372"/>
      <c r="CMV372"/>
      <c r="CMW372"/>
      <c r="CMX372"/>
      <c r="CMY372"/>
      <c r="CMZ372"/>
      <c r="CNA372"/>
      <c r="CNB372"/>
      <c r="CNC372"/>
      <c r="CND372"/>
      <c r="CNE372"/>
      <c r="CNF372"/>
      <c r="CNG372"/>
      <c r="CNH372"/>
      <c r="CNI372"/>
      <c r="CNJ372"/>
      <c r="CNK372"/>
      <c r="CNL372"/>
      <c r="CNM372"/>
      <c r="CNN372"/>
      <c r="CNO372"/>
      <c r="CNP372"/>
      <c r="CNQ372"/>
      <c r="CNR372"/>
      <c r="CNS372"/>
      <c r="CNT372"/>
      <c r="CNU372"/>
      <c r="CNV372"/>
      <c r="CNW372"/>
      <c r="CNX372"/>
      <c r="CNY372"/>
      <c r="CNZ372"/>
      <c r="COA372"/>
      <c r="COB372"/>
      <c r="COC372"/>
      <c r="COD372"/>
      <c r="COE372"/>
      <c r="COF372"/>
      <c r="COG372"/>
      <c r="COH372"/>
      <c r="COI372"/>
      <c r="COJ372"/>
      <c r="COK372"/>
      <c r="COL372"/>
      <c r="COM372"/>
      <c r="CON372"/>
      <c r="COO372"/>
      <c r="COP372"/>
      <c r="COQ372"/>
      <c r="COR372"/>
      <c r="COS372"/>
      <c r="COT372"/>
      <c r="COU372"/>
      <c r="COV372"/>
      <c r="COW372"/>
      <c r="COX372"/>
      <c r="COY372"/>
      <c r="COZ372"/>
      <c r="CPA372"/>
      <c r="CPB372"/>
      <c r="CPC372"/>
      <c r="CPD372"/>
      <c r="CPE372"/>
      <c r="CPF372"/>
      <c r="CPG372"/>
      <c r="CPH372"/>
      <c r="CPI372"/>
      <c r="CPJ372"/>
      <c r="CPK372"/>
      <c r="CPL372"/>
      <c r="CPM372"/>
      <c r="CPN372"/>
      <c r="CPO372"/>
      <c r="CPP372"/>
      <c r="CPQ372"/>
      <c r="CPR372"/>
      <c r="CPS372"/>
      <c r="CPT372"/>
      <c r="CPU372"/>
      <c r="CPV372"/>
      <c r="CPW372"/>
      <c r="CPX372"/>
      <c r="CPY372"/>
      <c r="CPZ372"/>
      <c r="CQA372"/>
      <c r="CQB372"/>
      <c r="CQC372"/>
      <c r="CQD372"/>
      <c r="CQE372"/>
      <c r="CQF372"/>
      <c r="CQG372"/>
      <c r="CQH372"/>
      <c r="CQI372"/>
      <c r="CQJ372"/>
      <c r="CQK372"/>
      <c r="CQL372"/>
      <c r="CQM372"/>
      <c r="CQN372"/>
      <c r="CQO372"/>
      <c r="CQP372"/>
      <c r="CQQ372"/>
      <c r="CQR372"/>
      <c r="CQS372"/>
      <c r="CQT372"/>
      <c r="CQU372"/>
      <c r="CQV372"/>
      <c r="CQW372"/>
      <c r="CQX372"/>
      <c r="CQY372"/>
      <c r="CQZ372"/>
      <c r="CRA372"/>
      <c r="CRB372"/>
      <c r="CRC372"/>
      <c r="CRD372"/>
      <c r="CRE372"/>
      <c r="CRF372"/>
      <c r="CRG372"/>
      <c r="CRH372"/>
      <c r="CRI372"/>
      <c r="CRJ372"/>
      <c r="CRK372"/>
      <c r="CRL372"/>
      <c r="CRM372"/>
      <c r="CRN372"/>
      <c r="CRO372"/>
      <c r="CRP372"/>
      <c r="CRQ372"/>
      <c r="CRR372"/>
      <c r="CRS372"/>
      <c r="CRT372"/>
      <c r="CRU372"/>
      <c r="CRV372"/>
      <c r="CRW372"/>
      <c r="CRX372"/>
      <c r="CRY372"/>
      <c r="CRZ372"/>
      <c r="CSA372"/>
      <c r="CSB372"/>
      <c r="CSC372"/>
      <c r="CSD372"/>
      <c r="CSE372"/>
      <c r="CSF372"/>
      <c r="CSG372"/>
      <c r="CSH372"/>
      <c r="CSI372"/>
      <c r="CSJ372"/>
      <c r="CSK372"/>
      <c r="CSL372"/>
      <c r="CSM372"/>
      <c r="CSN372"/>
      <c r="CSO372"/>
      <c r="CSP372"/>
      <c r="CSQ372"/>
      <c r="CSR372"/>
      <c r="CSS372"/>
      <c r="CST372"/>
      <c r="CSU372"/>
      <c r="CSV372"/>
      <c r="CSW372"/>
      <c r="CSX372"/>
      <c r="CSY372"/>
      <c r="CSZ372"/>
      <c r="CTA372"/>
      <c r="CTB372"/>
      <c r="CTC372"/>
      <c r="CTD372"/>
      <c r="CTE372"/>
      <c r="CTF372"/>
      <c r="CTG372"/>
      <c r="CTH372"/>
      <c r="CTI372"/>
      <c r="CTJ372"/>
      <c r="CTK372"/>
      <c r="CTL372"/>
      <c r="CTM372"/>
      <c r="CTN372"/>
      <c r="CTO372"/>
      <c r="CTP372"/>
      <c r="CTQ372"/>
      <c r="CTR372"/>
      <c r="CTS372"/>
      <c r="CTT372"/>
      <c r="CTU372"/>
      <c r="CTV372"/>
      <c r="CTW372"/>
      <c r="CTX372"/>
      <c r="CTY372"/>
      <c r="CTZ372"/>
      <c r="CUA372"/>
      <c r="CUB372"/>
      <c r="CUC372"/>
      <c r="CUD372"/>
      <c r="CUE372"/>
      <c r="CUF372"/>
      <c r="CUG372"/>
      <c r="CUH372"/>
      <c r="CUI372"/>
      <c r="CUJ372"/>
      <c r="CUK372"/>
      <c r="CUL372"/>
      <c r="CUM372"/>
      <c r="CUN372"/>
      <c r="CUO372"/>
      <c r="CUP372"/>
      <c r="CUQ372"/>
      <c r="CUR372"/>
      <c r="CUS372"/>
      <c r="CUT372"/>
      <c r="CUU372"/>
      <c r="CUV372"/>
      <c r="CUW372"/>
      <c r="CUX372"/>
      <c r="CUY372"/>
      <c r="CUZ372"/>
      <c r="CVA372"/>
      <c r="CVB372"/>
      <c r="CVC372"/>
      <c r="CVD372"/>
      <c r="CVE372"/>
      <c r="CVF372"/>
      <c r="CVG372"/>
      <c r="CVH372"/>
      <c r="CVI372"/>
      <c r="CVJ372"/>
      <c r="CVK372"/>
      <c r="CVL372"/>
      <c r="CVM372"/>
      <c r="CVN372"/>
      <c r="CVO372"/>
      <c r="CVP372"/>
      <c r="CVQ372"/>
      <c r="CVR372"/>
      <c r="CVS372"/>
      <c r="CVT372"/>
      <c r="CVU372"/>
      <c r="CVV372"/>
      <c r="CVW372"/>
      <c r="CVX372"/>
      <c r="CVY372"/>
      <c r="CVZ372"/>
      <c r="CWA372"/>
      <c r="CWB372"/>
      <c r="CWC372"/>
      <c r="CWD372"/>
      <c r="CWE372"/>
      <c r="CWF372"/>
      <c r="CWG372"/>
      <c r="CWH372"/>
      <c r="CWI372"/>
      <c r="CWJ372"/>
      <c r="CWK372"/>
      <c r="CWL372"/>
      <c r="CWM372"/>
      <c r="CWN372"/>
      <c r="CWO372"/>
      <c r="CWP372"/>
      <c r="CWQ372"/>
      <c r="CWR372"/>
      <c r="CWS372"/>
      <c r="CWT372"/>
      <c r="CWU372"/>
      <c r="CWV372"/>
      <c r="CWW372"/>
      <c r="CWX372"/>
      <c r="CWY372"/>
      <c r="CWZ372"/>
      <c r="CXA372"/>
      <c r="CXB372"/>
      <c r="CXC372"/>
      <c r="CXD372"/>
      <c r="CXE372"/>
      <c r="CXF372"/>
      <c r="CXG372"/>
      <c r="CXH372"/>
      <c r="CXI372"/>
      <c r="CXJ372"/>
      <c r="CXK372"/>
      <c r="CXL372"/>
      <c r="CXM372"/>
      <c r="CXN372"/>
      <c r="CXO372"/>
      <c r="CXP372"/>
      <c r="CXQ372"/>
      <c r="CXR372"/>
      <c r="CXS372"/>
      <c r="CXT372"/>
      <c r="CXU372"/>
      <c r="CXV372"/>
      <c r="CXW372"/>
      <c r="CXX372"/>
      <c r="CXY372"/>
      <c r="CXZ372"/>
      <c r="CYA372"/>
      <c r="CYB372"/>
      <c r="CYC372"/>
      <c r="CYD372"/>
      <c r="CYE372"/>
      <c r="CYF372"/>
      <c r="CYG372"/>
      <c r="CYH372"/>
      <c r="CYI372"/>
      <c r="CYJ372"/>
      <c r="CYK372"/>
      <c r="CYL372"/>
      <c r="CYM372"/>
      <c r="CYN372"/>
      <c r="CYO372"/>
      <c r="CYP372"/>
      <c r="CYQ372"/>
      <c r="CYR372"/>
      <c r="CYS372"/>
      <c r="CYT372"/>
      <c r="CYU372"/>
      <c r="CYV372"/>
      <c r="CYW372"/>
      <c r="CYX372"/>
      <c r="CYY372"/>
      <c r="CYZ372"/>
      <c r="CZA372"/>
      <c r="CZB372"/>
      <c r="CZC372"/>
      <c r="CZD372"/>
      <c r="CZE372"/>
      <c r="CZF372"/>
      <c r="CZG372"/>
      <c r="CZH372"/>
      <c r="CZI372"/>
      <c r="CZJ372"/>
      <c r="CZK372"/>
      <c r="CZL372"/>
      <c r="CZM372"/>
      <c r="CZN372"/>
      <c r="CZO372"/>
      <c r="CZP372"/>
      <c r="CZQ372"/>
      <c r="CZR372"/>
      <c r="CZS372"/>
      <c r="CZT372"/>
      <c r="CZU372"/>
      <c r="CZV372"/>
      <c r="CZW372"/>
      <c r="CZX372"/>
      <c r="CZY372"/>
      <c r="CZZ372"/>
      <c r="DAA372"/>
      <c r="DAB372"/>
      <c r="DAC372"/>
      <c r="DAD372"/>
      <c r="DAE372"/>
      <c r="DAF372"/>
      <c r="DAG372"/>
      <c r="DAH372"/>
      <c r="DAI372"/>
      <c r="DAJ372"/>
      <c r="DAK372"/>
      <c r="DAL372"/>
      <c r="DAM372"/>
      <c r="DAN372"/>
      <c r="DAO372"/>
      <c r="DAP372"/>
      <c r="DAQ372"/>
      <c r="DAR372"/>
      <c r="DAS372"/>
      <c r="DAT372"/>
      <c r="DAU372"/>
      <c r="DAV372"/>
      <c r="DAW372"/>
      <c r="DAX372"/>
      <c r="DAY372"/>
      <c r="DAZ372"/>
      <c r="DBA372"/>
      <c r="DBB372"/>
      <c r="DBC372"/>
      <c r="DBD372"/>
      <c r="DBE372"/>
      <c r="DBF372"/>
      <c r="DBG372"/>
      <c r="DBH372"/>
      <c r="DBI372"/>
      <c r="DBJ372"/>
      <c r="DBK372"/>
      <c r="DBL372"/>
      <c r="DBM372"/>
      <c r="DBN372"/>
      <c r="DBO372"/>
      <c r="DBP372"/>
      <c r="DBQ372"/>
      <c r="DBR372"/>
      <c r="DBS372"/>
      <c r="DBT372"/>
      <c r="DBU372"/>
      <c r="DBV372"/>
      <c r="DBW372"/>
      <c r="DBX372"/>
      <c r="DBY372"/>
      <c r="DBZ372"/>
      <c r="DCA372"/>
      <c r="DCB372"/>
      <c r="DCC372"/>
      <c r="DCD372"/>
      <c r="DCE372"/>
      <c r="DCF372"/>
      <c r="DCG372"/>
      <c r="DCH372"/>
      <c r="DCI372"/>
      <c r="DCJ372"/>
      <c r="DCK372"/>
      <c r="DCL372"/>
      <c r="DCM372"/>
      <c r="DCN372"/>
      <c r="DCO372"/>
      <c r="DCP372"/>
      <c r="DCQ372"/>
      <c r="DCR372"/>
      <c r="DCS372"/>
      <c r="DCT372"/>
      <c r="DCU372"/>
      <c r="DCV372"/>
      <c r="DCW372"/>
      <c r="DCX372"/>
      <c r="DCY372"/>
      <c r="DCZ372"/>
      <c r="DDA372"/>
      <c r="DDB372"/>
      <c r="DDC372"/>
      <c r="DDD372"/>
      <c r="DDE372"/>
      <c r="DDF372"/>
      <c r="DDG372"/>
      <c r="DDH372"/>
      <c r="DDI372"/>
      <c r="DDJ372"/>
      <c r="DDK372"/>
      <c r="DDL372"/>
      <c r="DDM372"/>
      <c r="DDN372"/>
      <c r="DDO372"/>
      <c r="DDP372"/>
      <c r="DDQ372"/>
      <c r="DDR372"/>
      <c r="DDS372"/>
      <c r="DDT372"/>
      <c r="DDU372"/>
      <c r="DDV372"/>
      <c r="DDW372"/>
      <c r="DDX372"/>
      <c r="DDY372"/>
      <c r="DDZ372"/>
      <c r="DEA372"/>
      <c r="DEB372"/>
      <c r="DEC372"/>
      <c r="DED372"/>
      <c r="DEE372"/>
      <c r="DEF372"/>
      <c r="DEG372"/>
      <c r="DEH372"/>
      <c r="DEI372"/>
      <c r="DEJ372"/>
      <c r="DEK372"/>
      <c r="DEL372"/>
      <c r="DEM372"/>
      <c r="DEN372"/>
      <c r="DEO372"/>
      <c r="DEP372"/>
      <c r="DEQ372"/>
      <c r="DER372"/>
      <c r="DES372"/>
      <c r="DET372"/>
      <c r="DEU372"/>
    </row>
    <row r="373" spans="1:2855" ht="30">
      <c r="A373" s="63" t="s">
        <v>1063</v>
      </c>
      <c r="B373" s="64" t="s">
        <v>156</v>
      </c>
      <c r="C373" s="64" t="s">
        <v>1064</v>
      </c>
      <c r="D373" s="63" t="s">
        <v>1065</v>
      </c>
      <c r="E373" s="65" t="s">
        <v>154</v>
      </c>
      <c r="F373" s="66">
        <v>1420</v>
      </c>
      <c r="G373" s="67">
        <v>5.32</v>
      </c>
      <c r="H373" s="67">
        <f t="shared" si="18"/>
        <v>6.71</v>
      </c>
      <c r="I373" s="67">
        <f t="shared" si="19"/>
        <v>7554.4</v>
      </c>
      <c r="J373" s="67">
        <f>TRUNC(F373*H373,2)</f>
        <v>9528.2000000000007</v>
      </c>
      <c r="K373" s="45"/>
    </row>
    <row r="374" spans="1:2855" ht="30">
      <c r="A374" s="63" t="s">
        <v>1066</v>
      </c>
      <c r="B374" s="64" t="s">
        <v>156</v>
      </c>
      <c r="C374" s="64" t="s">
        <v>1067</v>
      </c>
      <c r="D374" s="63" t="s">
        <v>1068</v>
      </c>
      <c r="E374" s="65" t="s">
        <v>1069</v>
      </c>
      <c r="F374" s="66">
        <v>4</v>
      </c>
      <c r="G374" s="67">
        <v>1728.1</v>
      </c>
      <c r="H374" s="67">
        <f t="shared" si="18"/>
        <v>2181.5500000000002</v>
      </c>
      <c r="I374" s="67">
        <f t="shared" si="19"/>
        <v>6912.4</v>
      </c>
      <c r="J374" s="67">
        <f>TRUNC(F374*H374,2)</f>
        <v>8726.2000000000007</v>
      </c>
      <c r="K374" s="45"/>
    </row>
  </sheetData>
  <mergeCells count="10">
    <mergeCell ref="A11:H11"/>
    <mergeCell ref="A1:J1"/>
    <mergeCell ref="A2:J3"/>
    <mergeCell ref="A4:J4"/>
    <mergeCell ref="A5:J5"/>
    <mergeCell ref="A6:G6"/>
    <mergeCell ref="H6:J6"/>
    <mergeCell ref="A7:G7"/>
    <mergeCell ref="H7:J7"/>
    <mergeCell ref="A9:J9"/>
  </mergeCells>
  <printOptions horizontalCentered="1" verticalCentered="1"/>
  <pageMargins left="0.11811023622047245" right="0.11811023622047245" top="0.98425196850393704" bottom="1.1811023622047245" header="0.31496062992125984" footer="0.31496062992125984"/>
  <pageSetup paperSize="9" scale="6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CRONOGRAMA</vt:lpstr>
      <vt:lpstr>BDI</vt:lpstr>
      <vt:lpstr>orçamento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Sonia Aparecida Araujo</cp:lastModifiedBy>
  <cp:lastPrinted>2021-10-20T18:54:15Z</cp:lastPrinted>
  <dcterms:created xsi:type="dcterms:W3CDTF">2021-07-05T18:27:18Z</dcterms:created>
  <dcterms:modified xsi:type="dcterms:W3CDTF">2021-10-21T12:20:30Z</dcterms:modified>
</cp:coreProperties>
</file>